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ena\Desktop\"/>
    </mc:Choice>
  </mc:AlternateContent>
  <xr:revisionPtr revIDLastSave="0" documentId="8_{1E709FD4-78F4-413C-933B-275B016B287A}" xr6:coauthVersionLast="47" xr6:coauthVersionMax="47" xr10:uidLastSave="{00000000-0000-0000-0000-000000000000}"/>
  <bookViews>
    <workbookView xWindow="-120" yWindow="-120" windowWidth="29040" windowHeight="15840" xr2:uid="{26CA9345-963B-4518-B318-B0BB0EB6120E}"/>
  </bookViews>
  <sheets>
    <sheet name="ЛИПЕНЬ" sheetId="1" r:id="rId1"/>
  </sheets>
  <definedNames>
    <definedName name="_xlnm.Print_Area" localSheetId="0">ЛИПЕНЬ!$A$1:$AM$291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84" i="1" l="1"/>
  <c r="AH284" i="1"/>
  <c r="AG284" i="1"/>
  <c r="AF284" i="1"/>
  <c r="AE284" i="1"/>
  <c r="Z284" i="1"/>
  <c r="Y284" i="1"/>
  <c r="X284" i="1"/>
  <c r="W284" i="1"/>
  <c r="V284" i="1"/>
  <c r="U284" i="1"/>
  <c r="S284" i="1"/>
  <c r="AK283" i="1"/>
  <c r="AJ283" i="1"/>
  <c r="AB283" i="1"/>
  <c r="AA283" i="1"/>
  <c r="AC283" i="1" s="1"/>
  <c r="AK282" i="1"/>
  <c r="AJ282" i="1"/>
  <c r="AB282" i="1"/>
  <c r="AA282" i="1"/>
  <c r="AC282" i="1" s="1"/>
  <c r="AK281" i="1"/>
  <c r="AJ281" i="1"/>
  <c r="AB281" i="1"/>
  <c r="AA281" i="1"/>
  <c r="AC281" i="1" s="1"/>
  <c r="AK280" i="1"/>
  <c r="AJ280" i="1"/>
  <c r="AB280" i="1"/>
  <c r="AA280" i="1"/>
  <c r="AC280" i="1" s="1"/>
  <c r="AK279" i="1"/>
  <c r="AJ279" i="1"/>
  <c r="AB279" i="1"/>
  <c r="AA279" i="1"/>
  <c r="AC279" i="1" s="1"/>
  <c r="AK278" i="1"/>
  <c r="AJ278" i="1"/>
  <c r="AB278" i="1"/>
  <c r="AA278" i="1"/>
  <c r="AC278" i="1" s="1"/>
  <c r="AK277" i="1"/>
  <c r="AJ277" i="1"/>
  <c r="AB277" i="1"/>
  <c r="AA277" i="1"/>
  <c r="AC277" i="1" s="1"/>
  <c r="AK276" i="1"/>
  <c r="AJ276" i="1"/>
  <c r="AB276" i="1"/>
  <c r="AA276" i="1"/>
  <c r="AC276" i="1" s="1"/>
  <c r="AK275" i="1"/>
  <c r="AJ275" i="1"/>
  <c r="AB275" i="1"/>
  <c r="AA275" i="1"/>
  <c r="AC275" i="1" s="1"/>
  <c r="AK274" i="1"/>
  <c r="AJ274" i="1"/>
  <c r="AB274" i="1"/>
  <c r="AA274" i="1"/>
  <c r="AC274" i="1" s="1"/>
  <c r="AK273" i="1"/>
  <c r="AJ273" i="1"/>
  <c r="AB273" i="1"/>
  <c r="AA273" i="1"/>
  <c r="AC273" i="1" s="1"/>
  <c r="AK272" i="1"/>
  <c r="AJ272" i="1"/>
  <c r="AB272" i="1"/>
  <c r="AA272" i="1"/>
  <c r="AC272" i="1" s="1"/>
  <c r="AK271" i="1"/>
  <c r="AJ271" i="1"/>
  <c r="AB271" i="1"/>
  <c r="AA271" i="1"/>
  <c r="AC271" i="1" s="1"/>
  <c r="AK270" i="1"/>
  <c r="AJ270" i="1"/>
  <c r="AB270" i="1"/>
  <c r="AA270" i="1"/>
  <c r="AC270" i="1" s="1"/>
  <c r="AK269" i="1"/>
  <c r="AJ269" i="1"/>
  <c r="AB269" i="1"/>
  <c r="AA269" i="1"/>
  <c r="AC269" i="1" s="1"/>
  <c r="AK268" i="1"/>
  <c r="AJ268" i="1"/>
  <c r="AB268" i="1"/>
  <c r="AA268" i="1"/>
  <c r="AC268" i="1" s="1"/>
  <c r="AK267" i="1"/>
  <c r="AJ267" i="1"/>
  <c r="AB267" i="1"/>
  <c r="AA267" i="1"/>
  <c r="AC267" i="1" s="1"/>
  <c r="AK266" i="1"/>
  <c r="AJ266" i="1"/>
  <c r="AB266" i="1"/>
  <c r="AA266" i="1"/>
  <c r="AC266" i="1" s="1"/>
  <c r="AK265" i="1"/>
  <c r="AJ265" i="1"/>
  <c r="AB265" i="1"/>
  <c r="AA265" i="1"/>
  <c r="AC265" i="1" s="1"/>
  <c r="AK264" i="1"/>
  <c r="AJ264" i="1"/>
  <c r="AB264" i="1"/>
  <c r="AA264" i="1"/>
  <c r="AC264" i="1" s="1"/>
  <c r="AK263" i="1"/>
  <c r="AJ263" i="1"/>
  <c r="AB263" i="1"/>
  <c r="AA263" i="1"/>
  <c r="AC263" i="1" s="1"/>
  <c r="BJ262" i="1"/>
  <c r="AZ262" i="1"/>
  <c r="AX262" i="1"/>
  <c r="AK262" i="1"/>
  <c r="AJ262" i="1"/>
  <c r="AB262" i="1"/>
  <c r="AA262" i="1"/>
  <c r="AC262" i="1" s="1"/>
  <c r="BJ261" i="1"/>
  <c r="AQ261" i="1"/>
  <c r="AK261" i="1"/>
  <c r="AJ261" i="1"/>
  <c r="AB261" i="1"/>
  <c r="AA261" i="1"/>
  <c r="AC261" i="1" s="1"/>
  <c r="AK260" i="1"/>
  <c r="AJ260" i="1"/>
  <c r="AB260" i="1"/>
  <c r="AA260" i="1"/>
  <c r="AC260" i="1" s="1"/>
  <c r="BL259" i="1"/>
  <c r="AK259" i="1"/>
  <c r="AJ259" i="1"/>
  <c r="AB259" i="1"/>
  <c r="AA259" i="1"/>
  <c r="AC259" i="1" s="1"/>
  <c r="BL258" i="1"/>
  <c r="AO258" i="1"/>
  <c r="AK258" i="1"/>
  <c r="AJ258" i="1"/>
  <c r="AB258" i="1"/>
  <c r="AA258" i="1"/>
  <c r="AC258" i="1" s="1"/>
  <c r="BL257" i="1"/>
  <c r="AK257" i="1"/>
  <c r="AJ257" i="1"/>
  <c r="AB257" i="1"/>
  <c r="AA257" i="1"/>
  <c r="AC257" i="1" s="1"/>
  <c r="AK256" i="1"/>
  <c r="AJ256" i="1"/>
  <c r="AB256" i="1"/>
  <c r="AA256" i="1"/>
  <c r="AC256" i="1" s="1"/>
  <c r="AR255" i="1"/>
  <c r="AK255" i="1"/>
  <c r="AJ255" i="1"/>
  <c r="AB255" i="1"/>
  <c r="AA255" i="1"/>
  <c r="AC255" i="1" s="1"/>
  <c r="AR254" i="1"/>
  <c r="AK254" i="1"/>
  <c r="AJ254" i="1"/>
  <c r="AB254" i="1"/>
  <c r="AA254" i="1"/>
  <c r="AC254" i="1" s="1"/>
  <c r="AR253" i="1"/>
  <c r="AK253" i="1"/>
  <c r="AJ253" i="1"/>
  <c r="AB253" i="1"/>
  <c r="AA253" i="1"/>
  <c r="AC253" i="1" s="1"/>
  <c r="T253" i="1"/>
  <c r="AR252" i="1"/>
  <c r="AK252" i="1"/>
  <c r="AJ252" i="1"/>
  <c r="AB252" i="1"/>
  <c r="AA252" i="1"/>
  <c r="AC252" i="1" s="1"/>
  <c r="T252" i="1"/>
  <c r="AR251" i="1"/>
  <c r="AK251" i="1"/>
  <c r="AJ251" i="1"/>
  <c r="AB251" i="1"/>
  <c r="AA251" i="1"/>
  <c r="AC251" i="1" s="1"/>
  <c r="T251" i="1"/>
  <c r="AR250" i="1"/>
  <c r="AK250" i="1"/>
  <c r="AJ250" i="1"/>
  <c r="AB250" i="1"/>
  <c r="AA250" i="1"/>
  <c r="AC250" i="1" s="1"/>
  <c r="T250" i="1"/>
  <c r="AR249" i="1"/>
  <c r="AK249" i="1"/>
  <c r="AJ249" i="1"/>
  <c r="AB249" i="1"/>
  <c r="AA249" i="1"/>
  <c r="AC249" i="1" s="1"/>
  <c r="T249" i="1"/>
  <c r="AR248" i="1"/>
  <c r="AK248" i="1"/>
  <c r="AJ248" i="1"/>
  <c r="AB248" i="1"/>
  <c r="AA248" i="1"/>
  <c r="AC248" i="1" s="1"/>
  <c r="AK247" i="1"/>
  <c r="AJ247" i="1"/>
  <c r="AB247" i="1"/>
  <c r="AA247" i="1"/>
  <c r="AC247" i="1" s="1"/>
  <c r="AK246" i="1"/>
  <c r="AJ246" i="1"/>
  <c r="AB246" i="1"/>
  <c r="AA246" i="1"/>
  <c r="AC246" i="1" s="1"/>
  <c r="AK245" i="1"/>
  <c r="AJ245" i="1"/>
  <c r="AB245" i="1"/>
  <c r="AA245" i="1"/>
  <c r="AC245" i="1" s="1"/>
  <c r="AK244" i="1"/>
  <c r="AJ244" i="1"/>
  <c r="AB244" i="1"/>
  <c r="AA244" i="1"/>
  <c r="AC244" i="1" s="1"/>
  <c r="BJ243" i="1"/>
  <c r="AZ243" i="1"/>
  <c r="AX243" i="1"/>
  <c r="AQ243" i="1"/>
  <c r="AK243" i="1"/>
  <c r="AJ243" i="1"/>
  <c r="AB243" i="1"/>
  <c r="AA243" i="1"/>
  <c r="AC243" i="1" s="1"/>
  <c r="AK242" i="1"/>
  <c r="AJ242" i="1"/>
  <c r="AB242" i="1"/>
  <c r="AA242" i="1"/>
  <c r="AC242" i="1" s="1"/>
  <c r="AK241" i="1"/>
  <c r="AJ241" i="1"/>
  <c r="AB241" i="1"/>
  <c r="AA241" i="1"/>
  <c r="AC241" i="1" s="1"/>
  <c r="BJ240" i="1"/>
  <c r="AZ240" i="1"/>
  <c r="AX240" i="1"/>
  <c r="AQ240" i="1"/>
  <c r="AK240" i="1"/>
  <c r="AJ240" i="1"/>
  <c r="AB240" i="1"/>
  <c r="AA240" i="1"/>
  <c r="AC240" i="1" s="1"/>
  <c r="BJ239" i="1"/>
  <c r="AZ239" i="1"/>
  <c r="AX239" i="1"/>
  <c r="AQ239" i="1"/>
  <c r="AK239" i="1"/>
  <c r="AJ239" i="1"/>
  <c r="AB239" i="1"/>
  <c r="AA239" i="1"/>
  <c r="AC239" i="1" s="1"/>
  <c r="AK238" i="1"/>
  <c r="AJ238" i="1"/>
  <c r="AB238" i="1"/>
  <c r="AA238" i="1"/>
  <c r="AC238" i="1" s="1"/>
  <c r="AK237" i="1"/>
  <c r="AJ237" i="1"/>
  <c r="AB237" i="1"/>
  <c r="AA237" i="1"/>
  <c r="AC237" i="1" s="1"/>
  <c r="BJ236" i="1"/>
  <c r="AZ236" i="1"/>
  <c r="AX236" i="1"/>
  <c r="AQ236" i="1"/>
  <c r="AK236" i="1"/>
  <c r="AJ236" i="1"/>
  <c r="AB236" i="1"/>
  <c r="AA236" i="1"/>
  <c r="AC236" i="1" s="1"/>
  <c r="AK235" i="1"/>
  <c r="AJ235" i="1"/>
  <c r="AB235" i="1"/>
  <c r="AA235" i="1"/>
  <c r="AC235" i="1" s="1"/>
  <c r="AK234" i="1"/>
  <c r="AJ234" i="1"/>
  <c r="AB234" i="1"/>
  <c r="AA234" i="1"/>
  <c r="AC234" i="1" s="1"/>
  <c r="AK233" i="1"/>
  <c r="AJ233" i="1"/>
  <c r="AB233" i="1"/>
  <c r="AA233" i="1"/>
  <c r="AC233" i="1" s="1"/>
  <c r="AK232" i="1"/>
  <c r="AJ232" i="1"/>
  <c r="AB232" i="1"/>
  <c r="AA232" i="1"/>
  <c r="AC232" i="1" s="1"/>
  <c r="AK231" i="1"/>
  <c r="AJ231" i="1"/>
  <c r="AB231" i="1"/>
  <c r="AA231" i="1"/>
  <c r="AC231" i="1" s="1"/>
  <c r="AK230" i="1"/>
  <c r="AJ230" i="1"/>
  <c r="AB230" i="1"/>
  <c r="AA230" i="1"/>
  <c r="AC230" i="1" s="1"/>
  <c r="AK229" i="1"/>
  <c r="AJ229" i="1"/>
  <c r="AB229" i="1"/>
  <c r="AA229" i="1"/>
  <c r="AC229" i="1" s="1"/>
  <c r="AK228" i="1"/>
  <c r="AJ228" i="1"/>
  <c r="AB228" i="1"/>
  <c r="AA228" i="1"/>
  <c r="AC228" i="1" s="1"/>
  <c r="AK227" i="1"/>
  <c r="AJ227" i="1"/>
  <c r="AB227" i="1"/>
  <c r="AA227" i="1"/>
  <c r="AC227" i="1" s="1"/>
  <c r="BB226" i="1"/>
  <c r="AK226" i="1"/>
  <c r="AJ226" i="1"/>
  <c r="AB226" i="1"/>
  <c r="AA226" i="1"/>
  <c r="AC226" i="1" s="1"/>
  <c r="BJ225" i="1"/>
  <c r="AK225" i="1"/>
  <c r="AJ225" i="1"/>
  <c r="AB225" i="1"/>
  <c r="AA225" i="1"/>
  <c r="AC225" i="1" s="1"/>
  <c r="BJ224" i="1"/>
  <c r="AK224" i="1"/>
  <c r="AJ224" i="1"/>
  <c r="AB224" i="1"/>
  <c r="AA224" i="1"/>
  <c r="AC224" i="1" s="1"/>
  <c r="BJ223" i="1"/>
  <c r="AX223" i="1"/>
  <c r="AQ223" i="1"/>
  <c r="AK223" i="1"/>
  <c r="AJ223" i="1"/>
  <c r="AB223" i="1"/>
  <c r="AA223" i="1"/>
  <c r="AC223" i="1" s="1"/>
  <c r="BJ222" i="1"/>
  <c r="AX222" i="1"/>
  <c r="AQ222" i="1"/>
  <c r="AK222" i="1"/>
  <c r="AJ222" i="1"/>
  <c r="AB222" i="1"/>
  <c r="AA222" i="1"/>
  <c r="AC222" i="1" s="1"/>
  <c r="BJ221" i="1"/>
  <c r="AZ221" i="1"/>
  <c r="AK221" i="1"/>
  <c r="AJ221" i="1"/>
  <c r="AB221" i="1"/>
  <c r="AA221" i="1"/>
  <c r="AC221" i="1" s="1"/>
  <c r="AK220" i="1"/>
  <c r="AJ220" i="1"/>
  <c r="AB220" i="1"/>
  <c r="AA220" i="1"/>
  <c r="AC220" i="1" s="1"/>
  <c r="AK219" i="1"/>
  <c r="AJ219" i="1"/>
  <c r="AB219" i="1"/>
  <c r="AA219" i="1"/>
  <c r="AC219" i="1" s="1"/>
  <c r="AK218" i="1"/>
  <c r="AJ218" i="1"/>
  <c r="AB218" i="1"/>
  <c r="AA218" i="1"/>
  <c r="AC218" i="1" s="1"/>
  <c r="AK217" i="1"/>
  <c r="AJ217" i="1"/>
  <c r="AB217" i="1"/>
  <c r="AA217" i="1"/>
  <c r="AC217" i="1" s="1"/>
  <c r="AK216" i="1"/>
  <c r="AJ216" i="1"/>
  <c r="AB216" i="1"/>
  <c r="AA216" i="1"/>
  <c r="AC216" i="1" s="1"/>
  <c r="BJ215" i="1"/>
  <c r="AX215" i="1"/>
  <c r="AK215" i="1"/>
  <c r="AJ215" i="1"/>
  <c r="AB215" i="1"/>
  <c r="AA215" i="1"/>
  <c r="AC215" i="1" s="1"/>
  <c r="BJ214" i="1"/>
  <c r="AZ214" i="1"/>
  <c r="AK214" i="1"/>
  <c r="AJ214" i="1"/>
  <c r="AB214" i="1"/>
  <c r="AA214" i="1"/>
  <c r="AC214" i="1" s="1"/>
  <c r="AK213" i="1"/>
  <c r="AJ213" i="1"/>
  <c r="AB213" i="1"/>
  <c r="AA213" i="1"/>
  <c r="AC213" i="1" s="1"/>
  <c r="AK212" i="1"/>
  <c r="AJ212" i="1"/>
  <c r="AB212" i="1"/>
  <c r="AA212" i="1"/>
  <c r="AC212" i="1" s="1"/>
  <c r="AK211" i="1"/>
  <c r="AJ211" i="1"/>
  <c r="AB211" i="1"/>
  <c r="AA211" i="1"/>
  <c r="AC211" i="1" s="1"/>
  <c r="AK210" i="1"/>
  <c r="AJ210" i="1"/>
  <c r="AB210" i="1"/>
  <c r="AA210" i="1"/>
  <c r="AC210" i="1" s="1"/>
  <c r="AK209" i="1"/>
  <c r="AJ209" i="1"/>
  <c r="AB209" i="1"/>
  <c r="AA209" i="1"/>
  <c r="AC209" i="1" s="1"/>
  <c r="AK208" i="1"/>
  <c r="AJ208" i="1"/>
  <c r="AB208" i="1"/>
  <c r="AA208" i="1"/>
  <c r="AC208" i="1" s="1"/>
  <c r="AK207" i="1"/>
  <c r="AJ207" i="1"/>
  <c r="AB207" i="1"/>
  <c r="AA207" i="1"/>
  <c r="AC207" i="1" s="1"/>
  <c r="AK206" i="1"/>
  <c r="AJ206" i="1"/>
  <c r="AB206" i="1"/>
  <c r="AA206" i="1"/>
  <c r="AC206" i="1" s="1"/>
  <c r="AK205" i="1"/>
  <c r="AJ205" i="1"/>
  <c r="AB205" i="1"/>
  <c r="AA205" i="1"/>
  <c r="AC205" i="1" s="1"/>
  <c r="AK204" i="1"/>
  <c r="AJ204" i="1"/>
  <c r="AB204" i="1"/>
  <c r="AA204" i="1"/>
  <c r="AC204" i="1" s="1"/>
  <c r="AK203" i="1"/>
  <c r="AJ203" i="1"/>
  <c r="AB203" i="1"/>
  <c r="AA203" i="1"/>
  <c r="AC203" i="1" s="1"/>
  <c r="AK202" i="1"/>
  <c r="AJ202" i="1"/>
  <c r="AB202" i="1"/>
  <c r="AA202" i="1"/>
  <c r="AC202" i="1" s="1"/>
  <c r="AK201" i="1"/>
  <c r="AJ201" i="1"/>
  <c r="AB201" i="1"/>
  <c r="AA201" i="1"/>
  <c r="AC201" i="1" s="1"/>
  <c r="AK200" i="1"/>
  <c r="AJ200" i="1"/>
  <c r="AB200" i="1"/>
  <c r="AA200" i="1"/>
  <c r="AC200" i="1" s="1"/>
  <c r="AK199" i="1"/>
  <c r="AJ199" i="1"/>
  <c r="AB199" i="1"/>
  <c r="AA199" i="1"/>
  <c r="AC199" i="1" s="1"/>
  <c r="AK198" i="1"/>
  <c r="AJ198" i="1"/>
  <c r="AB198" i="1"/>
  <c r="AA198" i="1"/>
  <c r="AC198" i="1" s="1"/>
  <c r="AK197" i="1"/>
  <c r="AJ197" i="1"/>
  <c r="AB197" i="1"/>
  <c r="AA197" i="1"/>
  <c r="AC197" i="1" s="1"/>
  <c r="BJ196" i="1"/>
  <c r="AZ196" i="1"/>
  <c r="AX196" i="1"/>
  <c r="AQ196" i="1"/>
  <c r="AK196" i="1"/>
  <c r="AJ196" i="1"/>
  <c r="AB196" i="1"/>
  <c r="AA196" i="1"/>
  <c r="AC196" i="1" s="1"/>
  <c r="BJ195" i="1"/>
  <c r="AZ195" i="1"/>
  <c r="AX195" i="1"/>
  <c r="AQ195" i="1"/>
  <c r="AK195" i="1"/>
  <c r="AJ195" i="1"/>
  <c r="AB195" i="1"/>
  <c r="AA195" i="1"/>
  <c r="AC195" i="1" s="1"/>
  <c r="AK194" i="1"/>
  <c r="AJ194" i="1"/>
  <c r="AB194" i="1"/>
  <c r="AA194" i="1"/>
  <c r="AC194" i="1" s="1"/>
  <c r="AK193" i="1"/>
  <c r="AJ193" i="1"/>
  <c r="AB193" i="1"/>
  <c r="AA193" i="1"/>
  <c r="AC193" i="1" s="1"/>
  <c r="AK192" i="1"/>
  <c r="AJ192" i="1"/>
  <c r="AB192" i="1"/>
  <c r="AA192" i="1"/>
  <c r="AC192" i="1" s="1"/>
  <c r="AK191" i="1"/>
  <c r="AJ191" i="1"/>
  <c r="AB191" i="1"/>
  <c r="AA191" i="1"/>
  <c r="AC191" i="1" s="1"/>
  <c r="AK190" i="1"/>
  <c r="AJ190" i="1"/>
  <c r="AB190" i="1"/>
  <c r="AA190" i="1"/>
  <c r="AC190" i="1" s="1"/>
  <c r="AK189" i="1"/>
  <c r="AJ189" i="1"/>
  <c r="AB189" i="1"/>
  <c r="AA189" i="1"/>
  <c r="AC189" i="1" s="1"/>
  <c r="AK188" i="1"/>
  <c r="AJ188" i="1"/>
  <c r="AB188" i="1"/>
  <c r="AA188" i="1"/>
  <c r="AC188" i="1" s="1"/>
  <c r="AK187" i="1"/>
  <c r="AJ187" i="1"/>
  <c r="AB187" i="1"/>
  <c r="AA187" i="1"/>
  <c r="AC187" i="1" s="1"/>
  <c r="AK186" i="1"/>
  <c r="AJ186" i="1"/>
  <c r="AB186" i="1"/>
  <c r="AA186" i="1"/>
  <c r="AC186" i="1" s="1"/>
  <c r="AK185" i="1"/>
  <c r="AJ185" i="1"/>
  <c r="AB185" i="1"/>
  <c r="AA185" i="1"/>
  <c r="AC185" i="1" s="1"/>
  <c r="AR184" i="1"/>
  <c r="AK184" i="1"/>
  <c r="AJ184" i="1"/>
  <c r="AB184" i="1"/>
  <c r="AA184" i="1"/>
  <c r="AC184" i="1" s="1"/>
  <c r="AK183" i="1"/>
  <c r="AJ183" i="1"/>
  <c r="AB183" i="1"/>
  <c r="AA183" i="1"/>
  <c r="AC183" i="1" s="1"/>
  <c r="AK182" i="1"/>
  <c r="AJ182" i="1"/>
  <c r="AB182" i="1"/>
  <c r="AA182" i="1"/>
  <c r="AC182" i="1" s="1"/>
  <c r="AR181" i="1"/>
  <c r="AK181" i="1"/>
  <c r="AJ181" i="1"/>
  <c r="AB181" i="1"/>
  <c r="AA181" i="1"/>
  <c r="AC181" i="1" s="1"/>
  <c r="AK180" i="1"/>
  <c r="AJ180" i="1"/>
  <c r="AB180" i="1"/>
  <c r="AA180" i="1"/>
  <c r="AC180" i="1" s="1"/>
  <c r="AK179" i="1"/>
  <c r="AJ179" i="1"/>
  <c r="AB179" i="1"/>
  <c r="AA179" i="1"/>
  <c r="AK178" i="1"/>
  <c r="AJ178" i="1"/>
  <c r="AB178" i="1"/>
  <c r="AA178" i="1"/>
  <c r="AC178" i="1" s="1"/>
  <c r="AK177" i="1"/>
  <c r="AJ177" i="1"/>
  <c r="AB177" i="1"/>
  <c r="AA177" i="1"/>
  <c r="AC177" i="1" s="1"/>
  <c r="AR176" i="1"/>
  <c r="AK176" i="1"/>
  <c r="AJ176" i="1"/>
  <c r="AB176" i="1"/>
  <c r="AA176" i="1"/>
  <c r="AC176" i="1" s="1"/>
  <c r="AR175" i="1"/>
  <c r="AK175" i="1"/>
  <c r="AJ175" i="1"/>
  <c r="AB175" i="1"/>
  <c r="AA175" i="1"/>
  <c r="AC175" i="1" s="1"/>
  <c r="AR174" i="1"/>
  <c r="AK174" i="1"/>
  <c r="AJ174" i="1"/>
  <c r="AB174" i="1"/>
  <c r="AA174" i="1"/>
  <c r="AC174" i="1" s="1"/>
  <c r="AR173" i="1"/>
  <c r="AK173" i="1"/>
  <c r="AJ173" i="1"/>
  <c r="AB173" i="1"/>
  <c r="AA173" i="1"/>
  <c r="AC173" i="1" s="1"/>
  <c r="AK172" i="1"/>
  <c r="AJ172" i="1"/>
  <c r="AB172" i="1"/>
  <c r="AA172" i="1"/>
  <c r="AC172" i="1" s="1"/>
  <c r="AK171" i="1"/>
  <c r="AJ171" i="1"/>
  <c r="AB171" i="1"/>
  <c r="AA171" i="1"/>
  <c r="AC171" i="1" s="1"/>
  <c r="AK170" i="1"/>
  <c r="AJ170" i="1"/>
  <c r="AB170" i="1"/>
  <c r="AA170" i="1"/>
  <c r="AC170" i="1" s="1"/>
  <c r="AK169" i="1"/>
  <c r="AJ169" i="1"/>
  <c r="AB169" i="1"/>
  <c r="AA169" i="1"/>
  <c r="AC169" i="1" s="1"/>
  <c r="AK168" i="1"/>
  <c r="AJ168" i="1"/>
  <c r="AB168" i="1"/>
  <c r="AA168" i="1"/>
  <c r="AC168" i="1" s="1"/>
  <c r="AK167" i="1"/>
  <c r="AJ167" i="1"/>
  <c r="AB167" i="1"/>
  <c r="AA167" i="1"/>
  <c r="AC167" i="1" s="1"/>
  <c r="AK166" i="1"/>
  <c r="AJ166" i="1"/>
  <c r="AB166" i="1"/>
  <c r="AA166" i="1"/>
  <c r="AC166" i="1" s="1"/>
  <c r="AK165" i="1"/>
  <c r="AJ165" i="1"/>
  <c r="AB165" i="1"/>
  <c r="AA165" i="1"/>
  <c r="AC165" i="1" s="1"/>
  <c r="AK164" i="1"/>
  <c r="AJ164" i="1"/>
  <c r="AB164" i="1"/>
  <c r="AA164" i="1"/>
  <c r="AC164" i="1" s="1"/>
  <c r="AO163" i="1"/>
  <c r="AK163" i="1"/>
  <c r="AJ163" i="1"/>
  <c r="AB163" i="1"/>
  <c r="AA163" i="1"/>
  <c r="AC163" i="1" s="1"/>
  <c r="AO162" i="1"/>
  <c r="AK162" i="1"/>
  <c r="AJ162" i="1"/>
  <c r="AB162" i="1"/>
  <c r="AA162" i="1"/>
  <c r="AC162" i="1" s="1"/>
  <c r="BA161" i="1"/>
  <c r="AY161" i="1"/>
  <c r="AK161" i="1"/>
  <c r="AJ161" i="1"/>
  <c r="AB161" i="1"/>
  <c r="AA161" i="1"/>
  <c r="AC161" i="1" s="1"/>
  <c r="BB160" i="1"/>
  <c r="AK160" i="1"/>
  <c r="AJ160" i="1"/>
  <c r="AB160" i="1"/>
  <c r="AA160" i="1"/>
  <c r="AC160" i="1" s="1"/>
  <c r="AK159" i="1"/>
  <c r="AJ159" i="1"/>
  <c r="AB159" i="1"/>
  <c r="AA159" i="1"/>
  <c r="AC159" i="1" s="1"/>
  <c r="AK158" i="1"/>
  <c r="AJ158" i="1"/>
  <c r="AB158" i="1"/>
  <c r="AA158" i="1"/>
  <c r="AC158" i="1" s="1"/>
  <c r="AK157" i="1"/>
  <c r="AJ157" i="1"/>
  <c r="AB157" i="1"/>
  <c r="AA157" i="1"/>
  <c r="AC157" i="1" s="1"/>
  <c r="AK156" i="1"/>
  <c r="AJ156" i="1"/>
  <c r="AB156" i="1"/>
  <c r="AA156" i="1"/>
  <c r="AC156" i="1" s="1"/>
  <c r="AK155" i="1"/>
  <c r="AJ155" i="1"/>
  <c r="AB155" i="1"/>
  <c r="AA155" i="1"/>
  <c r="AC155" i="1" s="1"/>
  <c r="AK154" i="1"/>
  <c r="AJ154" i="1"/>
  <c r="AB154" i="1"/>
  <c r="AA154" i="1"/>
  <c r="AC154" i="1" s="1"/>
  <c r="BN153" i="1"/>
  <c r="BM153" i="1"/>
  <c r="BH153" i="1"/>
  <c r="BF153" i="1"/>
  <c r="BC153" i="1"/>
  <c r="AZ153" i="1"/>
  <c r="AY153" i="1"/>
  <c r="AV153" i="1"/>
  <c r="AO153" i="1"/>
  <c r="AK153" i="1"/>
  <c r="AJ153" i="1"/>
  <c r="AB153" i="1"/>
  <c r="AA153" i="1"/>
  <c r="AC153" i="1" s="1"/>
  <c r="BB152" i="1"/>
  <c r="AK152" i="1"/>
  <c r="AJ152" i="1"/>
  <c r="AB152" i="1"/>
  <c r="AA152" i="1"/>
  <c r="AC152" i="1" s="1"/>
  <c r="BN151" i="1"/>
  <c r="BM151" i="1"/>
  <c r="BH151" i="1"/>
  <c r="BG151" i="1"/>
  <c r="AZ151" i="1"/>
  <c r="AY151" i="1"/>
  <c r="AV151" i="1"/>
  <c r="AQ151" i="1"/>
  <c r="AK151" i="1"/>
  <c r="AJ151" i="1"/>
  <c r="AB151" i="1"/>
  <c r="AA151" i="1"/>
  <c r="AC151" i="1" s="1"/>
  <c r="AK150" i="1"/>
  <c r="AJ150" i="1"/>
  <c r="AB150" i="1"/>
  <c r="AA150" i="1"/>
  <c r="AC150" i="1" s="1"/>
  <c r="AK149" i="1"/>
  <c r="AJ149" i="1"/>
  <c r="AB149" i="1"/>
  <c r="AA149" i="1"/>
  <c r="BB148" i="1"/>
  <c r="AK148" i="1"/>
  <c r="AJ148" i="1"/>
  <c r="AB148" i="1"/>
  <c r="AA148" i="1"/>
  <c r="AC148" i="1" s="1"/>
  <c r="AK147" i="1"/>
  <c r="AJ147" i="1"/>
  <c r="AB147" i="1"/>
  <c r="AA147" i="1"/>
  <c r="AC147" i="1" s="1"/>
  <c r="AK146" i="1"/>
  <c r="AJ146" i="1"/>
  <c r="AB146" i="1"/>
  <c r="AA146" i="1"/>
  <c r="AC146" i="1" s="1"/>
  <c r="AK145" i="1"/>
  <c r="AJ145" i="1"/>
  <c r="AB145" i="1"/>
  <c r="AA145" i="1"/>
  <c r="AC145" i="1" s="1"/>
  <c r="AS144" i="1"/>
  <c r="AR144" i="1"/>
  <c r="AK144" i="1"/>
  <c r="AJ144" i="1"/>
  <c r="AB144" i="1"/>
  <c r="AA144" i="1"/>
  <c r="AC144" i="1" s="1"/>
  <c r="AS143" i="1"/>
  <c r="AR143" i="1"/>
  <c r="AK143" i="1"/>
  <c r="AJ143" i="1"/>
  <c r="AB143" i="1"/>
  <c r="AA143" i="1"/>
  <c r="AC143" i="1" s="1"/>
  <c r="AS142" i="1"/>
  <c r="AR142" i="1"/>
  <c r="AK142" i="1"/>
  <c r="AJ142" i="1"/>
  <c r="AB142" i="1"/>
  <c r="AA142" i="1"/>
  <c r="AC142" i="1" s="1"/>
  <c r="AK141" i="1"/>
  <c r="AJ141" i="1"/>
  <c r="AB141" i="1"/>
  <c r="AA141" i="1"/>
  <c r="AC141" i="1" s="1"/>
  <c r="AK140" i="1"/>
  <c r="AJ140" i="1"/>
  <c r="AB140" i="1"/>
  <c r="AA140" i="1"/>
  <c r="AC140" i="1" s="1"/>
  <c r="AK139" i="1"/>
  <c r="AJ139" i="1"/>
  <c r="AB139" i="1"/>
  <c r="AA139" i="1"/>
  <c r="AC139" i="1" s="1"/>
  <c r="AK138" i="1"/>
  <c r="AJ138" i="1"/>
  <c r="AB138" i="1"/>
  <c r="AA138" i="1"/>
  <c r="AC138" i="1" s="1"/>
  <c r="AK137" i="1"/>
  <c r="AJ137" i="1"/>
  <c r="AB137" i="1"/>
  <c r="AA137" i="1"/>
  <c r="AC137" i="1" s="1"/>
  <c r="AK136" i="1"/>
  <c r="AJ136" i="1"/>
  <c r="AB136" i="1"/>
  <c r="AA136" i="1"/>
  <c r="AC136" i="1" s="1"/>
  <c r="AK135" i="1"/>
  <c r="AJ135" i="1"/>
  <c r="AB135" i="1"/>
  <c r="AA135" i="1"/>
  <c r="AC135" i="1" s="1"/>
  <c r="AK134" i="1"/>
  <c r="AJ134" i="1"/>
  <c r="AB134" i="1"/>
  <c r="AA134" i="1"/>
  <c r="AC134" i="1" s="1"/>
  <c r="AK133" i="1"/>
  <c r="AJ133" i="1"/>
  <c r="AB133" i="1"/>
  <c r="AA133" i="1"/>
  <c r="AC133" i="1" s="1"/>
  <c r="AR132" i="1"/>
  <c r="AK132" i="1"/>
  <c r="AJ132" i="1"/>
  <c r="AB132" i="1"/>
  <c r="AA132" i="1"/>
  <c r="AC132" i="1" s="1"/>
  <c r="AK131" i="1"/>
  <c r="AJ131" i="1"/>
  <c r="AB131" i="1"/>
  <c r="AA131" i="1"/>
  <c r="AC131" i="1" s="1"/>
  <c r="AK130" i="1"/>
  <c r="AJ130" i="1"/>
  <c r="AB130" i="1"/>
  <c r="AA130" i="1"/>
  <c r="AC130" i="1" s="1"/>
  <c r="AK129" i="1"/>
  <c r="AJ129" i="1"/>
  <c r="AB129" i="1"/>
  <c r="AA129" i="1"/>
  <c r="AC129" i="1" s="1"/>
  <c r="AK128" i="1"/>
  <c r="AJ128" i="1"/>
  <c r="AB128" i="1"/>
  <c r="AA128" i="1"/>
  <c r="AC128" i="1" s="1"/>
  <c r="AK127" i="1"/>
  <c r="AJ127" i="1"/>
  <c r="AB127" i="1"/>
  <c r="AA127" i="1"/>
  <c r="AC127" i="1" s="1"/>
  <c r="AK126" i="1"/>
  <c r="AJ126" i="1"/>
  <c r="AB126" i="1"/>
  <c r="AA126" i="1"/>
  <c r="AC126" i="1" s="1"/>
  <c r="AK125" i="1"/>
  <c r="AJ125" i="1"/>
  <c r="AB125" i="1"/>
  <c r="AA125" i="1"/>
  <c r="AC125" i="1" s="1"/>
  <c r="AK124" i="1"/>
  <c r="AJ124" i="1"/>
  <c r="AB124" i="1"/>
  <c r="AA124" i="1"/>
  <c r="AC124" i="1" s="1"/>
  <c r="AK123" i="1"/>
  <c r="AJ123" i="1"/>
  <c r="AB123" i="1"/>
  <c r="AA123" i="1"/>
  <c r="AC123" i="1" s="1"/>
  <c r="AR122" i="1"/>
  <c r="AK122" i="1"/>
  <c r="AJ122" i="1"/>
  <c r="AB122" i="1"/>
  <c r="AA122" i="1"/>
  <c r="AC122" i="1" s="1"/>
  <c r="AK121" i="1"/>
  <c r="AJ121" i="1"/>
  <c r="AB121" i="1"/>
  <c r="AA121" i="1"/>
  <c r="AC121" i="1" s="1"/>
  <c r="AK120" i="1"/>
  <c r="AJ120" i="1"/>
  <c r="AB120" i="1"/>
  <c r="AA120" i="1"/>
  <c r="AC120" i="1" s="1"/>
  <c r="AK119" i="1"/>
  <c r="AJ119" i="1"/>
  <c r="AB119" i="1"/>
  <c r="AA119" i="1"/>
  <c r="AC119" i="1" s="1"/>
  <c r="AK118" i="1"/>
  <c r="AJ118" i="1"/>
  <c r="AB118" i="1"/>
  <c r="AA118" i="1"/>
  <c r="AC118" i="1" s="1"/>
  <c r="AK117" i="1"/>
  <c r="AJ117" i="1"/>
  <c r="AB117" i="1"/>
  <c r="AA117" i="1"/>
  <c r="AC117" i="1" s="1"/>
  <c r="AK116" i="1"/>
  <c r="AJ116" i="1"/>
  <c r="AB116" i="1"/>
  <c r="AA116" i="1"/>
  <c r="AC116" i="1" s="1"/>
  <c r="AK115" i="1"/>
  <c r="AJ115" i="1"/>
  <c r="AB115" i="1"/>
  <c r="AA115" i="1"/>
  <c r="AC115" i="1" s="1"/>
  <c r="AK114" i="1"/>
  <c r="AJ114" i="1"/>
  <c r="AB114" i="1"/>
  <c r="AA114" i="1"/>
  <c r="AC114" i="1" s="1"/>
  <c r="AK113" i="1"/>
  <c r="AJ113" i="1"/>
  <c r="AB113" i="1"/>
  <c r="AA113" i="1"/>
  <c r="AC113" i="1" s="1"/>
  <c r="BI112" i="1"/>
  <c r="BD112" i="1"/>
  <c r="AK112" i="1"/>
  <c r="AJ112" i="1"/>
  <c r="AB112" i="1"/>
  <c r="AA112" i="1"/>
  <c r="AC112" i="1" s="1"/>
  <c r="BL111" i="1"/>
  <c r="AK111" i="1"/>
  <c r="AJ111" i="1"/>
  <c r="AB111" i="1"/>
  <c r="AA111" i="1"/>
  <c r="AC111" i="1" s="1"/>
  <c r="AK110" i="1"/>
  <c r="AJ110" i="1"/>
  <c r="AB110" i="1"/>
  <c r="AA110" i="1"/>
  <c r="AC110" i="1" s="1"/>
  <c r="AK109" i="1"/>
  <c r="AJ109" i="1"/>
  <c r="AB109" i="1"/>
  <c r="AA109" i="1"/>
  <c r="AC109" i="1" s="1"/>
  <c r="AK108" i="1"/>
  <c r="AJ108" i="1"/>
  <c r="AB108" i="1"/>
  <c r="AA108" i="1"/>
  <c r="AC108" i="1" s="1"/>
  <c r="AK107" i="1"/>
  <c r="AJ107" i="1"/>
  <c r="AB107" i="1"/>
  <c r="AA107" i="1"/>
  <c r="AC107" i="1" s="1"/>
  <c r="AK106" i="1"/>
  <c r="AJ106" i="1"/>
  <c r="AB106" i="1"/>
  <c r="AA106" i="1"/>
  <c r="AK105" i="1"/>
  <c r="AJ105" i="1"/>
  <c r="AB105" i="1"/>
  <c r="AA105" i="1"/>
  <c r="AC105" i="1" s="1"/>
  <c r="AK104" i="1"/>
  <c r="AJ104" i="1"/>
  <c r="AB104" i="1"/>
  <c r="AA104" i="1"/>
  <c r="AC104" i="1" s="1"/>
  <c r="AK103" i="1"/>
  <c r="AJ103" i="1"/>
  <c r="AB103" i="1"/>
  <c r="AA103" i="1"/>
  <c r="AC103" i="1" s="1"/>
  <c r="AK102" i="1"/>
  <c r="AJ102" i="1"/>
  <c r="AB102" i="1"/>
  <c r="AA102" i="1"/>
  <c r="AC102" i="1" s="1"/>
  <c r="AK101" i="1"/>
  <c r="AJ101" i="1"/>
  <c r="AB101" i="1"/>
  <c r="AA101" i="1"/>
  <c r="AC101" i="1" s="1"/>
  <c r="AK100" i="1"/>
  <c r="AJ100" i="1"/>
  <c r="AB100" i="1"/>
  <c r="AA100" i="1"/>
  <c r="AC100" i="1" s="1"/>
  <c r="AK99" i="1"/>
  <c r="AJ99" i="1"/>
  <c r="AB99" i="1"/>
  <c r="AA99" i="1"/>
  <c r="AC99" i="1" s="1"/>
  <c r="BJ98" i="1"/>
  <c r="AZ98" i="1"/>
  <c r="AQ98" i="1"/>
  <c r="AK98" i="1"/>
  <c r="AJ98" i="1"/>
  <c r="AB98" i="1"/>
  <c r="AA98" i="1"/>
  <c r="AC98" i="1" s="1"/>
  <c r="AX97" i="1"/>
  <c r="AK97" i="1"/>
  <c r="AJ97" i="1"/>
  <c r="AB97" i="1"/>
  <c r="AA97" i="1"/>
  <c r="AC97" i="1" s="1"/>
  <c r="AK96" i="1"/>
  <c r="AJ96" i="1"/>
  <c r="AB96" i="1"/>
  <c r="AA96" i="1"/>
  <c r="AC96" i="1" s="1"/>
  <c r="AK95" i="1"/>
  <c r="AJ95" i="1"/>
  <c r="AB95" i="1"/>
  <c r="AA95" i="1"/>
  <c r="AC95" i="1" s="1"/>
  <c r="AK94" i="1"/>
  <c r="AJ94" i="1"/>
  <c r="AB94" i="1"/>
  <c r="AA94" i="1"/>
  <c r="AC94" i="1" s="1"/>
  <c r="AK93" i="1"/>
  <c r="AJ93" i="1"/>
  <c r="AB93" i="1"/>
  <c r="AA93" i="1"/>
  <c r="AC93" i="1" s="1"/>
  <c r="AK92" i="1"/>
  <c r="AJ92" i="1"/>
  <c r="AB92" i="1"/>
  <c r="AA92" i="1"/>
  <c r="AC92" i="1" s="1"/>
  <c r="AK91" i="1"/>
  <c r="AJ91" i="1"/>
  <c r="AB91" i="1"/>
  <c r="AA91" i="1"/>
  <c r="AC91" i="1" s="1"/>
  <c r="AK90" i="1"/>
  <c r="AJ90" i="1"/>
  <c r="AB90" i="1"/>
  <c r="AA90" i="1"/>
  <c r="AC90" i="1" s="1"/>
  <c r="AK89" i="1"/>
  <c r="AJ89" i="1"/>
  <c r="AB89" i="1"/>
  <c r="AA89" i="1"/>
  <c r="AC89" i="1" s="1"/>
  <c r="AK88" i="1"/>
  <c r="AJ88" i="1"/>
  <c r="AB88" i="1"/>
  <c r="AA88" i="1"/>
  <c r="AC88" i="1" s="1"/>
  <c r="AK87" i="1"/>
  <c r="AJ87" i="1"/>
  <c r="AB87" i="1"/>
  <c r="AA87" i="1"/>
  <c r="AC87" i="1" s="1"/>
  <c r="AK86" i="1"/>
  <c r="AJ86" i="1"/>
  <c r="AB86" i="1"/>
  <c r="AA86" i="1"/>
  <c r="AC86" i="1" s="1"/>
  <c r="AK85" i="1"/>
  <c r="AJ85" i="1"/>
  <c r="AB85" i="1"/>
  <c r="AA85" i="1"/>
  <c r="AC85" i="1" s="1"/>
  <c r="AK84" i="1"/>
  <c r="AJ84" i="1"/>
  <c r="AB84" i="1"/>
  <c r="AA84" i="1"/>
  <c r="AC84" i="1" s="1"/>
  <c r="BL83" i="1"/>
  <c r="BK83" i="1"/>
  <c r="AW83" i="1"/>
  <c r="AQ83" i="1"/>
  <c r="AK83" i="1"/>
  <c r="AJ83" i="1"/>
  <c r="AB83" i="1"/>
  <c r="AA83" i="1"/>
  <c r="AC83" i="1" s="1"/>
  <c r="AR82" i="1"/>
  <c r="AK82" i="1"/>
  <c r="AJ82" i="1"/>
  <c r="AB82" i="1"/>
  <c r="AA82" i="1"/>
  <c r="AC82" i="1" s="1"/>
  <c r="AK81" i="1"/>
  <c r="AJ81" i="1"/>
  <c r="AB81" i="1"/>
  <c r="AA81" i="1"/>
  <c r="AC81" i="1" s="1"/>
  <c r="AR80" i="1"/>
  <c r="AK80" i="1"/>
  <c r="AJ80" i="1"/>
  <c r="AB80" i="1"/>
  <c r="AA80" i="1"/>
  <c r="AC80" i="1" s="1"/>
  <c r="AR79" i="1"/>
  <c r="AK79" i="1"/>
  <c r="AJ79" i="1"/>
  <c r="AB79" i="1"/>
  <c r="AA79" i="1"/>
  <c r="AC79" i="1" s="1"/>
  <c r="AR78" i="1"/>
  <c r="AK78" i="1"/>
  <c r="AJ78" i="1"/>
  <c r="AB78" i="1"/>
  <c r="AA78" i="1"/>
  <c r="AC78" i="1" s="1"/>
  <c r="AK77" i="1"/>
  <c r="AJ77" i="1"/>
  <c r="AB77" i="1"/>
  <c r="AA77" i="1"/>
  <c r="AC77" i="1" s="1"/>
  <c r="AK76" i="1"/>
  <c r="AJ76" i="1"/>
  <c r="AB76" i="1"/>
  <c r="AA76" i="1"/>
  <c r="AC76" i="1" s="1"/>
  <c r="AK75" i="1"/>
  <c r="AJ75" i="1"/>
  <c r="AB75" i="1"/>
  <c r="AA75" i="1"/>
  <c r="AC75" i="1" s="1"/>
  <c r="AK74" i="1"/>
  <c r="AJ74" i="1"/>
  <c r="AB74" i="1"/>
  <c r="AA74" i="1"/>
  <c r="AC74" i="1" s="1"/>
  <c r="AK73" i="1"/>
  <c r="AJ73" i="1"/>
  <c r="AB73" i="1"/>
  <c r="AA73" i="1"/>
  <c r="AC73" i="1" s="1"/>
  <c r="AK72" i="1"/>
  <c r="AJ72" i="1"/>
  <c r="AB72" i="1"/>
  <c r="AA72" i="1"/>
  <c r="AC72" i="1" s="1"/>
  <c r="AK71" i="1"/>
  <c r="AJ71" i="1"/>
  <c r="AB71" i="1"/>
  <c r="AA71" i="1"/>
  <c r="AC71" i="1" s="1"/>
  <c r="AK70" i="1"/>
  <c r="AJ70" i="1"/>
  <c r="AB70" i="1"/>
  <c r="AA70" i="1"/>
  <c r="AC70" i="1" s="1"/>
  <c r="AK69" i="1"/>
  <c r="AJ69" i="1"/>
  <c r="AB69" i="1"/>
  <c r="AA69" i="1"/>
  <c r="AC69" i="1" s="1"/>
  <c r="AK68" i="1"/>
  <c r="AJ68" i="1"/>
  <c r="AB68" i="1"/>
  <c r="AA68" i="1"/>
  <c r="AC68" i="1" s="1"/>
  <c r="AQ67" i="1"/>
  <c r="AK67" i="1"/>
  <c r="AJ67" i="1"/>
  <c r="AB67" i="1"/>
  <c r="AA67" i="1"/>
  <c r="AC67" i="1" s="1"/>
  <c r="AQ66" i="1"/>
  <c r="AK66" i="1"/>
  <c r="AJ66" i="1"/>
  <c r="AB66" i="1"/>
  <c r="AA66" i="1"/>
  <c r="AC66" i="1" s="1"/>
  <c r="AQ65" i="1"/>
  <c r="AK65" i="1"/>
  <c r="AJ65" i="1"/>
  <c r="AB65" i="1"/>
  <c r="AA65" i="1"/>
  <c r="AC65" i="1" s="1"/>
  <c r="AK64" i="1"/>
  <c r="AJ64" i="1"/>
  <c r="AB64" i="1"/>
  <c r="AA64" i="1"/>
  <c r="AC64" i="1" s="1"/>
  <c r="AK63" i="1"/>
  <c r="AJ63" i="1"/>
  <c r="AB63" i="1"/>
  <c r="AA63" i="1"/>
  <c r="AC63" i="1" s="1"/>
  <c r="AR62" i="1"/>
  <c r="AK62" i="1"/>
  <c r="AJ62" i="1"/>
  <c r="AB62" i="1"/>
  <c r="AA62" i="1"/>
  <c r="AC62" i="1" s="1"/>
  <c r="BD61" i="1"/>
  <c r="BB61" i="1"/>
  <c r="AK61" i="1"/>
  <c r="AJ61" i="1"/>
  <c r="AB61" i="1"/>
  <c r="AA61" i="1"/>
  <c r="AC61" i="1" s="1"/>
  <c r="BE60" i="1"/>
  <c r="AK60" i="1"/>
  <c r="AJ60" i="1"/>
  <c r="AB60" i="1"/>
  <c r="AA60" i="1"/>
  <c r="AC60" i="1" s="1"/>
  <c r="BD59" i="1"/>
  <c r="AK59" i="1"/>
  <c r="AJ59" i="1"/>
  <c r="AB59" i="1"/>
  <c r="AA59" i="1"/>
  <c r="AC59" i="1" s="1"/>
  <c r="BD58" i="1"/>
  <c r="AK58" i="1"/>
  <c r="AJ58" i="1"/>
  <c r="AB58" i="1"/>
  <c r="AA58" i="1"/>
  <c r="AC58" i="1" s="1"/>
  <c r="AZ57" i="1"/>
  <c r="AX57" i="1"/>
  <c r="AQ57" i="1"/>
  <c r="AK57" i="1"/>
  <c r="AJ57" i="1"/>
  <c r="AB57" i="1"/>
  <c r="AA57" i="1"/>
  <c r="AC57" i="1" s="1"/>
  <c r="BJ56" i="1"/>
  <c r="AZ56" i="1"/>
  <c r="AQ56" i="1"/>
  <c r="AK56" i="1"/>
  <c r="AJ56" i="1"/>
  <c r="AB56" i="1"/>
  <c r="AA56" i="1"/>
  <c r="AC56" i="1" s="1"/>
  <c r="AZ55" i="1"/>
  <c r="AX55" i="1"/>
  <c r="AK55" i="1"/>
  <c r="AJ55" i="1"/>
  <c r="AB55" i="1"/>
  <c r="AA55" i="1"/>
  <c r="AC55" i="1" s="1"/>
  <c r="AK54" i="1"/>
  <c r="AJ54" i="1"/>
  <c r="AB54" i="1"/>
  <c r="AA54" i="1"/>
  <c r="AC54" i="1" s="1"/>
  <c r="BJ53" i="1"/>
  <c r="AZ53" i="1"/>
  <c r="AQ53" i="1"/>
  <c r="AK53" i="1"/>
  <c r="AJ53" i="1"/>
  <c r="AB53" i="1"/>
  <c r="AA53" i="1"/>
  <c r="AC53" i="1" s="1"/>
  <c r="BO52" i="1"/>
  <c r="BL52" i="1"/>
  <c r="BI52" i="1"/>
  <c r="AP52" i="1"/>
  <c r="AK52" i="1"/>
  <c r="AJ52" i="1"/>
  <c r="AB52" i="1"/>
  <c r="AA52" i="1"/>
  <c r="AC52" i="1" s="1"/>
  <c r="AK51" i="1"/>
  <c r="AJ51" i="1"/>
  <c r="AB51" i="1"/>
  <c r="AA51" i="1"/>
  <c r="AC51" i="1" s="1"/>
  <c r="AK50" i="1"/>
  <c r="AJ50" i="1"/>
  <c r="AB50" i="1"/>
  <c r="AA50" i="1"/>
  <c r="AC50" i="1" s="1"/>
  <c r="AK49" i="1"/>
  <c r="AJ49" i="1"/>
  <c r="AB49" i="1"/>
  <c r="AA49" i="1"/>
  <c r="AC49" i="1" s="1"/>
  <c r="AK48" i="1"/>
  <c r="AJ48" i="1"/>
  <c r="AB48" i="1"/>
  <c r="AA48" i="1"/>
  <c r="AC48" i="1" s="1"/>
  <c r="AK47" i="1"/>
  <c r="AJ47" i="1"/>
  <c r="AB47" i="1"/>
  <c r="AA47" i="1"/>
  <c r="AC47" i="1" s="1"/>
  <c r="AK46" i="1"/>
  <c r="AJ46" i="1"/>
  <c r="AB46" i="1"/>
  <c r="AA46" i="1"/>
  <c r="AC46" i="1" s="1"/>
  <c r="AK45" i="1"/>
  <c r="AJ45" i="1"/>
  <c r="AB45" i="1"/>
  <c r="AA45" i="1"/>
  <c r="AC45" i="1" s="1"/>
  <c r="AK44" i="1"/>
  <c r="AJ44" i="1"/>
  <c r="AB44" i="1"/>
  <c r="AA44" i="1"/>
  <c r="AC44" i="1" s="1"/>
  <c r="AK43" i="1"/>
  <c r="AJ43" i="1"/>
  <c r="AB43" i="1"/>
  <c r="AA43" i="1"/>
  <c r="AC43" i="1" s="1"/>
  <c r="AK42" i="1"/>
  <c r="AJ42" i="1"/>
  <c r="AB42" i="1"/>
  <c r="AA42" i="1"/>
  <c r="AC42" i="1" s="1"/>
  <c r="AK41" i="1"/>
  <c r="AJ41" i="1"/>
  <c r="AB41" i="1"/>
  <c r="AA41" i="1"/>
  <c r="AC41" i="1" s="1"/>
  <c r="BG40" i="1"/>
  <c r="AW40" i="1"/>
  <c r="AK40" i="1"/>
  <c r="AJ40" i="1"/>
  <c r="AB40" i="1"/>
  <c r="AA40" i="1"/>
  <c r="AC40" i="1" s="1"/>
  <c r="AK39" i="1"/>
  <c r="AJ39" i="1"/>
  <c r="AB39" i="1"/>
  <c r="AA39" i="1"/>
  <c r="AC39" i="1" s="1"/>
  <c r="AK38" i="1"/>
  <c r="AJ38" i="1"/>
  <c r="AB38" i="1"/>
  <c r="AA38" i="1"/>
  <c r="AC38" i="1" s="1"/>
  <c r="AK37" i="1"/>
  <c r="AJ37" i="1"/>
  <c r="AB37" i="1"/>
  <c r="AA37" i="1"/>
  <c r="AC37" i="1" s="1"/>
  <c r="AK36" i="1"/>
  <c r="AJ36" i="1"/>
  <c r="AB36" i="1"/>
  <c r="AA36" i="1"/>
  <c r="AC36" i="1" s="1"/>
  <c r="BB35" i="1"/>
  <c r="AK35" i="1"/>
  <c r="AJ35" i="1"/>
  <c r="AB35" i="1"/>
  <c r="AA35" i="1"/>
  <c r="AC35" i="1" s="1"/>
  <c r="AK34" i="1"/>
  <c r="AJ34" i="1"/>
  <c r="AB34" i="1"/>
  <c r="AA34" i="1"/>
  <c r="AC34" i="1" s="1"/>
  <c r="AK33" i="1"/>
  <c r="AJ33" i="1"/>
  <c r="AB33" i="1"/>
  <c r="AA33" i="1"/>
  <c r="AC33" i="1" s="1"/>
  <c r="AR32" i="1"/>
  <c r="AK32" i="1"/>
  <c r="AJ32" i="1"/>
  <c r="AB32" i="1"/>
  <c r="AA32" i="1"/>
  <c r="AC32" i="1" s="1"/>
  <c r="AU31" i="1"/>
  <c r="AT31" i="1"/>
  <c r="AK31" i="1"/>
  <c r="AJ31" i="1"/>
  <c r="AB31" i="1"/>
  <c r="AA31" i="1"/>
  <c r="AC31" i="1" s="1"/>
  <c r="AU30" i="1"/>
  <c r="AT30" i="1"/>
  <c r="AK30" i="1"/>
  <c r="AJ30" i="1"/>
  <c r="AB30" i="1"/>
  <c r="AA30" i="1"/>
  <c r="AC30" i="1" s="1"/>
  <c r="AR29" i="1"/>
  <c r="AK29" i="1"/>
  <c r="AJ29" i="1"/>
  <c r="AB29" i="1"/>
  <c r="AA29" i="1"/>
  <c r="AC29" i="1" s="1"/>
  <c r="AK28" i="1"/>
  <c r="AJ28" i="1"/>
  <c r="AB28" i="1"/>
  <c r="AA28" i="1"/>
  <c r="AC179" i="1" l="1"/>
  <c r="AC149" i="1"/>
  <c r="AC106" i="1"/>
  <c r="AJ284" i="1"/>
  <c r="AM243" i="1"/>
  <c r="AL243" i="1"/>
  <c r="AD243" i="1" s="1"/>
  <c r="AM235" i="1"/>
  <c r="AL235" i="1"/>
  <c r="AD235" i="1" s="1"/>
  <c r="AM147" i="1"/>
  <c r="AL147" i="1"/>
  <c r="AD147" i="1" s="1"/>
  <c r="AM283" i="1"/>
  <c r="AL283" i="1"/>
  <c r="AD283" i="1" s="1"/>
  <c r="AL282" i="1"/>
  <c r="AD282" i="1" s="1"/>
  <c r="AM282" i="1"/>
  <c r="AL281" i="1"/>
  <c r="AD281" i="1" s="1"/>
  <c r="AM281" i="1"/>
  <c r="AM280" i="1"/>
  <c r="AL280" i="1"/>
  <c r="AD280" i="1" s="1"/>
  <c r="AM279" i="1"/>
  <c r="AL279" i="1"/>
  <c r="AD279" i="1" s="1"/>
  <c r="AM278" i="1"/>
  <c r="AL278" i="1"/>
  <c r="AD278" i="1" s="1"/>
  <c r="AM277" i="1"/>
  <c r="AL277" i="1"/>
  <c r="AD277" i="1" s="1"/>
  <c r="AM276" i="1"/>
  <c r="AL276" i="1"/>
  <c r="AD276" i="1" s="1"/>
  <c r="AL275" i="1"/>
  <c r="AD275" i="1" s="1"/>
  <c r="AM275" i="1"/>
  <c r="AM274" i="1"/>
  <c r="AL274" i="1"/>
  <c r="AD274" i="1" s="1"/>
  <c r="AL273" i="1"/>
  <c r="AD273" i="1" s="1"/>
  <c r="AM273" i="1"/>
  <c r="AL272" i="1"/>
  <c r="AD272" i="1" s="1"/>
  <c r="AM272" i="1"/>
  <c r="AL271" i="1"/>
  <c r="AD271" i="1" s="1"/>
  <c r="AM271" i="1"/>
  <c r="AM270" i="1"/>
  <c r="AL270" i="1"/>
  <c r="AD270" i="1" s="1"/>
  <c r="AM269" i="1"/>
  <c r="AL269" i="1"/>
  <c r="AD269" i="1" s="1"/>
  <c r="AL268" i="1"/>
  <c r="AD268" i="1" s="1"/>
  <c r="AM268" i="1"/>
  <c r="AL267" i="1"/>
  <c r="AD267" i="1" s="1"/>
  <c r="AM267" i="1"/>
  <c r="AM266" i="1"/>
  <c r="AL266" i="1"/>
  <c r="AD266" i="1" s="1"/>
  <c r="AM265" i="1"/>
  <c r="AL265" i="1"/>
  <c r="AD265" i="1" s="1"/>
  <c r="AM264" i="1"/>
  <c r="AL264" i="1"/>
  <c r="AD264" i="1" s="1"/>
  <c r="AL263" i="1"/>
  <c r="AD263" i="1" s="1"/>
  <c r="AM263" i="1"/>
  <c r="AL262" i="1"/>
  <c r="AD262" i="1" s="1"/>
  <c r="AM262" i="1"/>
  <c r="AL261" i="1"/>
  <c r="AD261" i="1" s="1"/>
  <c r="AM261" i="1"/>
  <c r="AM260" i="1"/>
  <c r="AL260" i="1"/>
  <c r="AD260" i="1" s="1"/>
  <c r="AL259" i="1"/>
  <c r="AD259" i="1" s="1"/>
  <c r="AM259" i="1"/>
  <c r="AM258" i="1"/>
  <c r="AL258" i="1"/>
  <c r="AD258" i="1" s="1"/>
  <c r="AL257" i="1"/>
  <c r="AD257" i="1" s="1"/>
  <c r="AM257" i="1"/>
  <c r="AL256" i="1"/>
  <c r="AD256" i="1" s="1"/>
  <c r="AM256" i="1"/>
  <c r="AL255" i="1"/>
  <c r="AD255" i="1" s="1"/>
  <c r="AM255" i="1"/>
  <c r="AL254" i="1"/>
  <c r="AD254" i="1" s="1"/>
  <c r="AM254" i="1"/>
  <c r="AL253" i="1"/>
  <c r="AD253" i="1" s="1"/>
  <c r="AM253" i="1"/>
  <c r="AL252" i="1"/>
  <c r="AD252" i="1" s="1"/>
  <c r="AM252" i="1"/>
  <c r="AL251" i="1"/>
  <c r="AD251" i="1" s="1"/>
  <c r="AM251" i="1"/>
  <c r="AM250" i="1"/>
  <c r="AL250" i="1"/>
  <c r="AD250" i="1" s="1"/>
  <c r="AM249" i="1"/>
  <c r="AL249" i="1"/>
  <c r="AD249" i="1"/>
  <c r="T284" i="1"/>
  <c r="AM248" i="1"/>
  <c r="AL248" i="1"/>
  <c r="AD248" i="1" s="1"/>
  <c r="AM247" i="1"/>
  <c r="AL247" i="1"/>
  <c r="AD247" i="1" s="1"/>
  <c r="AL246" i="1"/>
  <c r="AD246" i="1" s="1"/>
  <c r="AM246" i="1"/>
  <c r="AM245" i="1"/>
  <c r="AL245" i="1"/>
  <c r="AD245" i="1" s="1"/>
  <c r="AL244" i="1"/>
  <c r="AD244" i="1" s="1"/>
  <c r="AM244" i="1"/>
  <c r="AM242" i="1"/>
  <c r="AL242" i="1"/>
  <c r="AD242" i="1" s="1"/>
  <c r="AM241" i="1"/>
  <c r="AL241" i="1"/>
  <c r="AD241" i="1" s="1"/>
  <c r="AL240" i="1"/>
  <c r="AD240" i="1" s="1"/>
  <c r="AM240" i="1"/>
  <c r="AL239" i="1"/>
  <c r="AD239" i="1" s="1"/>
  <c r="AM239" i="1"/>
  <c r="AM238" i="1"/>
  <c r="AL238" i="1"/>
  <c r="AD238" i="1" s="1"/>
  <c r="AM237" i="1"/>
  <c r="AL237" i="1"/>
  <c r="AD237" i="1" s="1"/>
  <c r="AL236" i="1"/>
  <c r="AD236" i="1" s="1"/>
  <c r="AM236" i="1"/>
  <c r="AL234" i="1"/>
  <c r="AD234" i="1" s="1"/>
  <c r="AM234" i="1"/>
  <c r="AM233" i="1"/>
  <c r="AL233" i="1"/>
  <c r="AD233" i="1" s="1"/>
  <c r="AM232" i="1"/>
  <c r="AL232" i="1"/>
  <c r="AD232" i="1" s="1"/>
  <c r="AM231" i="1"/>
  <c r="AL231" i="1"/>
  <c r="AD231" i="1" s="1"/>
  <c r="AM230" i="1"/>
  <c r="AL230" i="1"/>
  <c r="AD230" i="1" s="1"/>
  <c r="AM229" i="1"/>
  <c r="AL229" i="1"/>
  <c r="AD229" i="1" s="1"/>
  <c r="AM228" i="1"/>
  <c r="AL228" i="1"/>
  <c r="AD228" i="1" s="1"/>
  <c r="AL227" i="1"/>
  <c r="AD227" i="1" s="1"/>
  <c r="AM227" i="1"/>
  <c r="AM226" i="1"/>
  <c r="AL226" i="1"/>
  <c r="AD226" i="1" s="1"/>
  <c r="AM225" i="1"/>
  <c r="AL225" i="1"/>
  <c r="AD225" i="1" s="1"/>
  <c r="AM224" i="1"/>
  <c r="AL224" i="1"/>
  <c r="AD224" i="1" s="1"/>
  <c r="AL223" i="1"/>
  <c r="AD223" i="1" s="1"/>
  <c r="AM223" i="1"/>
  <c r="AL222" i="1"/>
  <c r="AD222" i="1" s="1"/>
  <c r="AM222" i="1"/>
  <c r="AM221" i="1"/>
  <c r="AL221" i="1"/>
  <c r="AD221" i="1" s="1"/>
  <c r="AM220" i="1"/>
  <c r="AL220" i="1"/>
  <c r="AD220" i="1" s="1"/>
  <c r="AL219" i="1"/>
  <c r="AD219" i="1" s="1"/>
  <c r="AM219" i="1"/>
  <c r="AM218" i="1"/>
  <c r="AL218" i="1"/>
  <c r="AD218" i="1" s="1"/>
  <c r="AM217" i="1"/>
  <c r="AL217" i="1"/>
  <c r="AD217" i="1" s="1"/>
  <c r="AM216" i="1"/>
  <c r="AL216" i="1"/>
  <c r="AD216" i="1" s="1"/>
  <c r="AL215" i="1"/>
  <c r="AD215" i="1" s="1"/>
  <c r="AM215" i="1"/>
  <c r="AM214" i="1"/>
  <c r="AL214" i="1"/>
  <c r="AD214" i="1" s="1"/>
  <c r="AM213" i="1"/>
  <c r="AL213" i="1"/>
  <c r="AD213" i="1" s="1"/>
  <c r="AL212" i="1"/>
  <c r="AD212" i="1" s="1"/>
  <c r="AM212" i="1"/>
  <c r="AL211" i="1"/>
  <c r="AD211" i="1" s="1"/>
  <c r="AM211" i="1"/>
  <c r="AL210" i="1"/>
  <c r="AD210" i="1" s="1"/>
  <c r="AM210" i="1"/>
  <c r="AL209" i="1"/>
  <c r="AD209" i="1" s="1"/>
  <c r="AM209" i="1"/>
  <c r="AM208" i="1"/>
  <c r="AL208" i="1"/>
  <c r="AD208" i="1" s="1"/>
  <c r="AM207" i="1"/>
  <c r="AL207" i="1"/>
  <c r="AD207" i="1" s="1"/>
  <c r="AM206" i="1"/>
  <c r="AL206" i="1"/>
  <c r="AD206" i="1" s="1"/>
  <c r="AL205" i="1"/>
  <c r="AD205" i="1" s="1"/>
  <c r="AM205" i="1"/>
  <c r="AL204" i="1"/>
  <c r="AD204" i="1" s="1"/>
  <c r="AM204" i="1"/>
  <c r="AL203" i="1"/>
  <c r="AD203" i="1" s="1"/>
  <c r="AM203" i="1"/>
  <c r="AL202" i="1"/>
  <c r="AD202" i="1" s="1"/>
  <c r="AM202" i="1"/>
  <c r="AL201" i="1"/>
  <c r="AD201" i="1" s="1"/>
  <c r="AM201" i="1"/>
  <c r="AM200" i="1"/>
  <c r="AL200" i="1"/>
  <c r="AD200" i="1" s="1"/>
  <c r="AM199" i="1"/>
  <c r="AL199" i="1"/>
  <c r="AD199" i="1" s="1"/>
  <c r="AL198" i="1"/>
  <c r="AD198" i="1" s="1"/>
  <c r="AM198" i="1"/>
  <c r="AM197" i="1"/>
  <c r="AL197" i="1"/>
  <c r="AD197" i="1" s="1"/>
  <c r="AM196" i="1"/>
  <c r="AL196" i="1"/>
  <c r="AD196" i="1" s="1"/>
  <c r="AM195" i="1"/>
  <c r="AL195" i="1"/>
  <c r="AD195" i="1" s="1"/>
  <c r="AL194" i="1"/>
  <c r="AD194" i="1" s="1"/>
  <c r="AM194" i="1"/>
  <c r="AM193" i="1"/>
  <c r="AL193" i="1"/>
  <c r="AD193" i="1" s="1"/>
  <c r="AL192" i="1"/>
  <c r="AD192" i="1" s="1"/>
  <c r="AM192" i="1"/>
  <c r="AM191" i="1"/>
  <c r="AL191" i="1"/>
  <c r="AD191" i="1" s="1"/>
  <c r="AL190" i="1"/>
  <c r="AD190" i="1" s="1"/>
  <c r="AM190" i="1"/>
  <c r="AM189" i="1"/>
  <c r="AL189" i="1"/>
  <c r="AD189" i="1" s="1"/>
  <c r="AL188" i="1"/>
  <c r="AD188" i="1" s="1"/>
  <c r="AM188" i="1"/>
  <c r="AM187" i="1"/>
  <c r="AL187" i="1"/>
  <c r="AD187" i="1" s="1"/>
  <c r="AM186" i="1"/>
  <c r="AL186" i="1"/>
  <c r="AD186" i="1" s="1"/>
  <c r="AL185" i="1"/>
  <c r="AD185" i="1" s="1"/>
  <c r="AM185" i="1"/>
  <c r="AM184" i="1"/>
  <c r="AL184" i="1"/>
  <c r="AD184" i="1" s="1"/>
  <c r="AM183" i="1"/>
  <c r="AL183" i="1"/>
  <c r="AD183" i="1" s="1"/>
  <c r="AL182" i="1"/>
  <c r="AD182" i="1" s="1"/>
  <c r="AM182" i="1"/>
  <c r="AM181" i="1"/>
  <c r="AL181" i="1"/>
  <c r="AD181" i="1" s="1"/>
  <c r="AM180" i="1"/>
  <c r="AL180" i="1"/>
  <c r="AD180" i="1" s="1"/>
  <c r="AM179" i="1"/>
  <c r="AL179" i="1"/>
  <c r="AD179" i="1" s="1"/>
  <c r="AL178" i="1"/>
  <c r="AD178" i="1" s="1"/>
  <c r="AM178" i="1"/>
  <c r="AM177" i="1"/>
  <c r="AL177" i="1"/>
  <c r="AD177" i="1" s="1"/>
  <c r="AM176" i="1"/>
  <c r="AL176" i="1"/>
  <c r="AD176" i="1" s="1"/>
  <c r="AM175" i="1"/>
  <c r="AL175" i="1"/>
  <c r="AD175" i="1" s="1"/>
  <c r="AL174" i="1"/>
  <c r="AD174" i="1" s="1"/>
  <c r="AM174" i="1"/>
  <c r="AM173" i="1"/>
  <c r="AL173" i="1"/>
  <c r="AD173" i="1" s="1"/>
  <c r="AL172" i="1"/>
  <c r="AD172" i="1" s="1"/>
  <c r="AM172" i="1"/>
  <c r="AM171" i="1"/>
  <c r="AL171" i="1"/>
  <c r="AD171" i="1" s="1"/>
  <c r="AM170" i="1"/>
  <c r="AL170" i="1"/>
  <c r="AD170" i="1" s="1"/>
  <c r="AM169" i="1"/>
  <c r="AL169" i="1"/>
  <c r="AD169" i="1" s="1"/>
  <c r="AM168" i="1"/>
  <c r="AL168" i="1"/>
  <c r="AD168" i="1" s="1"/>
  <c r="AM167" i="1"/>
  <c r="AL167" i="1"/>
  <c r="AD167" i="1" s="1"/>
  <c r="AM166" i="1"/>
  <c r="AL166" i="1"/>
  <c r="AD166" i="1" s="1"/>
  <c r="AL165" i="1"/>
  <c r="AD165" i="1" s="1"/>
  <c r="AM165" i="1"/>
  <c r="AM164" i="1"/>
  <c r="AL164" i="1"/>
  <c r="AD164" i="1" s="1"/>
  <c r="AM163" i="1"/>
  <c r="AL163" i="1"/>
  <c r="AD163" i="1" s="1"/>
  <c r="AL162" i="1"/>
  <c r="AD162" i="1" s="1"/>
  <c r="AM162" i="1"/>
  <c r="AL161" i="1"/>
  <c r="AD161" i="1" s="1"/>
  <c r="AM161" i="1"/>
  <c r="AM160" i="1"/>
  <c r="AL160" i="1"/>
  <c r="AD160" i="1" s="1"/>
  <c r="AM159" i="1"/>
  <c r="AL159" i="1"/>
  <c r="AD159" i="1" s="1"/>
  <c r="AM158" i="1"/>
  <c r="AL158" i="1"/>
  <c r="AD158" i="1" s="1"/>
  <c r="AL157" i="1"/>
  <c r="AD157" i="1" s="1"/>
  <c r="AM157" i="1"/>
  <c r="AM156" i="1"/>
  <c r="AL156" i="1"/>
  <c r="AD156" i="1" s="1"/>
  <c r="AL155" i="1"/>
  <c r="AD155" i="1" s="1"/>
  <c r="AM155" i="1"/>
  <c r="AM154" i="1"/>
  <c r="AL154" i="1"/>
  <c r="AD154" i="1" s="1"/>
  <c r="AL153" i="1"/>
  <c r="AD153" i="1" s="1"/>
  <c r="AM153" i="1"/>
  <c r="AL152" i="1"/>
  <c r="AD152" i="1" s="1"/>
  <c r="AM152" i="1"/>
  <c r="AL151" i="1"/>
  <c r="AD151" i="1" s="1"/>
  <c r="AM151" i="1"/>
  <c r="AL150" i="1"/>
  <c r="AD150" i="1" s="1"/>
  <c r="AM150" i="1"/>
  <c r="AL149" i="1"/>
  <c r="AD149" i="1" s="1"/>
  <c r="AM149" i="1"/>
  <c r="AL148" i="1"/>
  <c r="AD148" i="1" s="1"/>
  <c r="AM148" i="1"/>
  <c r="AM146" i="1"/>
  <c r="AL146" i="1"/>
  <c r="AD146" i="1" s="1"/>
  <c r="AM145" i="1"/>
  <c r="AL145" i="1"/>
  <c r="AD145" i="1" s="1"/>
  <c r="AM144" i="1"/>
  <c r="AL144" i="1"/>
  <c r="AD144" i="1" s="1"/>
  <c r="AM143" i="1"/>
  <c r="AL143" i="1"/>
  <c r="AD143" i="1" s="1"/>
  <c r="AM142" i="1"/>
  <c r="AL142" i="1"/>
  <c r="AD142" i="1" s="1"/>
  <c r="AM141" i="1"/>
  <c r="AL141" i="1"/>
  <c r="AD141" i="1" s="1"/>
  <c r="AM140" i="1"/>
  <c r="AL140" i="1"/>
  <c r="AD140" i="1" s="1"/>
  <c r="AM139" i="1"/>
  <c r="AL139" i="1"/>
  <c r="AD139" i="1" s="1"/>
  <c r="AM138" i="1"/>
  <c r="AL138" i="1"/>
  <c r="AD138" i="1" s="1"/>
  <c r="AM137" i="1"/>
  <c r="AL137" i="1"/>
  <c r="AD137" i="1" s="1"/>
  <c r="AM136" i="1"/>
  <c r="AL136" i="1"/>
  <c r="AD136" i="1" s="1"/>
  <c r="AL135" i="1"/>
  <c r="AD135" i="1" s="1"/>
  <c r="AM135" i="1"/>
  <c r="AM134" i="1"/>
  <c r="AL134" i="1"/>
  <c r="AD134" i="1" s="1"/>
  <c r="AM133" i="1"/>
  <c r="AL133" i="1"/>
  <c r="AD133" i="1" s="1"/>
  <c r="AM132" i="1"/>
  <c r="AL132" i="1"/>
  <c r="AD132" i="1" s="1"/>
  <c r="AM131" i="1"/>
  <c r="AL131" i="1"/>
  <c r="AD131" i="1" s="1"/>
  <c r="AM130" i="1"/>
  <c r="AL130" i="1"/>
  <c r="AD130" i="1" s="1"/>
  <c r="AM129" i="1"/>
  <c r="AL129" i="1"/>
  <c r="AD129" i="1" s="1"/>
  <c r="AM128" i="1"/>
  <c r="AL128" i="1"/>
  <c r="AD128" i="1" s="1"/>
  <c r="AM127" i="1"/>
  <c r="AL127" i="1"/>
  <c r="AD127" i="1" s="1"/>
  <c r="AM126" i="1"/>
  <c r="AL126" i="1"/>
  <c r="AD126" i="1" s="1"/>
  <c r="AM125" i="1"/>
  <c r="AL125" i="1"/>
  <c r="AD125" i="1" s="1"/>
  <c r="AM124" i="1"/>
  <c r="AL124" i="1"/>
  <c r="AD124" i="1" s="1"/>
  <c r="AM123" i="1"/>
  <c r="AL123" i="1"/>
  <c r="AD123" i="1" s="1"/>
  <c r="AM122" i="1"/>
  <c r="AL122" i="1"/>
  <c r="AD122" i="1" s="1"/>
  <c r="AM121" i="1"/>
  <c r="AL121" i="1"/>
  <c r="AD121" i="1" s="1"/>
  <c r="AM120" i="1"/>
  <c r="AL120" i="1"/>
  <c r="AD120" i="1" s="1"/>
  <c r="AM119" i="1"/>
  <c r="AL119" i="1"/>
  <c r="AD119" i="1" s="1"/>
  <c r="AM118" i="1"/>
  <c r="AL118" i="1"/>
  <c r="AD118" i="1" s="1"/>
  <c r="AM117" i="1"/>
  <c r="AL117" i="1"/>
  <c r="AD117" i="1" s="1"/>
  <c r="AM116" i="1"/>
  <c r="AL116" i="1"/>
  <c r="AD116" i="1" s="1"/>
  <c r="AM115" i="1"/>
  <c r="AL115" i="1"/>
  <c r="AD115" i="1" s="1"/>
  <c r="AM114" i="1"/>
  <c r="AL114" i="1"/>
  <c r="AD114" i="1" s="1"/>
  <c r="AM113" i="1"/>
  <c r="AL113" i="1"/>
  <c r="AD113" i="1" s="1"/>
  <c r="AM112" i="1"/>
  <c r="AL112" i="1"/>
  <c r="AD112" i="1" s="1"/>
  <c r="AM111" i="1"/>
  <c r="AL111" i="1"/>
  <c r="AD111" i="1" s="1"/>
  <c r="AL110" i="1"/>
  <c r="AD110" i="1" s="1"/>
  <c r="AM110" i="1"/>
  <c r="AM109" i="1"/>
  <c r="AL109" i="1"/>
  <c r="AD109" i="1" s="1"/>
  <c r="AL108" i="1"/>
  <c r="AD108" i="1" s="1"/>
  <c r="AM108" i="1"/>
  <c r="AM107" i="1"/>
  <c r="AL107" i="1"/>
  <c r="AD107" i="1" s="1"/>
  <c r="AM106" i="1"/>
  <c r="AL106" i="1"/>
  <c r="AD106" i="1" s="1"/>
  <c r="AM105" i="1"/>
  <c r="AL105" i="1"/>
  <c r="AD105" i="1" s="1"/>
  <c r="AM104" i="1"/>
  <c r="AL104" i="1"/>
  <c r="AD104" i="1" s="1"/>
  <c r="AM103" i="1"/>
  <c r="AL103" i="1"/>
  <c r="AD103" i="1" s="1"/>
  <c r="AL102" i="1"/>
  <c r="AD102" i="1" s="1"/>
  <c r="AM102" i="1"/>
  <c r="AM101" i="1"/>
  <c r="AL101" i="1"/>
  <c r="AD101" i="1" s="1"/>
  <c r="AM100" i="1"/>
  <c r="AL100" i="1"/>
  <c r="AD100" i="1" s="1"/>
  <c r="AM99" i="1"/>
  <c r="AL99" i="1"/>
  <c r="AD99" i="1" s="1"/>
  <c r="AM98" i="1"/>
  <c r="AL98" i="1"/>
  <c r="AD98" i="1" s="1"/>
  <c r="AL97" i="1"/>
  <c r="AD97" i="1" s="1"/>
  <c r="AM97" i="1"/>
  <c r="AM96" i="1"/>
  <c r="AL96" i="1"/>
  <c r="AD96" i="1" s="1"/>
  <c r="AM95" i="1"/>
  <c r="AL95" i="1"/>
  <c r="AD95" i="1" s="1"/>
  <c r="AM94" i="1"/>
  <c r="AL94" i="1"/>
  <c r="AD94" i="1" s="1"/>
  <c r="AL93" i="1"/>
  <c r="AD93" i="1" s="1"/>
  <c r="AM93" i="1"/>
  <c r="AM92" i="1"/>
  <c r="AL92" i="1"/>
  <c r="AD92" i="1" s="1"/>
  <c r="AL91" i="1"/>
  <c r="AD91" i="1" s="1"/>
  <c r="AM91" i="1"/>
  <c r="AM90" i="1"/>
  <c r="AL90" i="1"/>
  <c r="AD90" i="1" s="1"/>
  <c r="AM89" i="1"/>
  <c r="AL89" i="1"/>
  <c r="AD89" i="1" s="1"/>
  <c r="AM88" i="1"/>
  <c r="AL88" i="1"/>
  <c r="AD88" i="1" s="1"/>
  <c r="AM87" i="1"/>
  <c r="AL87" i="1"/>
  <c r="AD87" i="1" s="1"/>
  <c r="AM86" i="1"/>
  <c r="AL86" i="1"/>
  <c r="AD86" i="1" s="1"/>
  <c r="AM85" i="1"/>
  <c r="AL85" i="1"/>
  <c r="AD85" i="1" s="1"/>
  <c r="AL84" i="1"/>
  <c r="AD84" i="1" s="1"/>
  <c r="AM84" i="1"/>
  <c r="AL83" i="1"/>
  <c r="AD83" i="1" s="1"/>
  <c r="AM83" i="1"/>
  <c r="AM82" i="1"/>
  <c r="AL82" i="1"/>
  <c r="AD82" i="1" s="1"/>
  <c r="AM81" i="1"/>
  <c r="AL81" i="1"/>
  <c r="AD81" i="1" s="1"/>
  <c r="AL80" i="1"/>
  <c r="AD80" i="1" s="1"/>
  <c r="AM80" i="1"/>
  <c r="AM79" i="1"/>
  <c r="AL79" i="1"/>
  <c r="AD79" i="1" s="1"/>
  <c r="AL78" i="1"/>
  <c r="AD78" i="1" s="1"/>
  <c r="AM78" i="1"/>
  <c r="AL77" i="1"/>
  <c r="AD77" i="1" s="1"/>
  <c r="AM77" i="1"/>
  <c r="AL76" i="1"/>
  <c r="AD76" i="1" s="1"/>
  <c r="AM76" i="1"/>
  <c r="AM75" i="1"/>
  <c r="AL75" i="1"/>
  <c r="AD75" i="1" s="1"/>
  <c r="AL74" i="1"/>
  <c r="AD74" i="1" s="1"/>
  <c r="AM74" i="1"/>
  <c r="AL73" i="1"/>
  <c r="AD73" i="1" s="1"/>
  <c r="AM73" i="1"/>
  <c r="AL72" i="1"/>
  <c r="AD72" i="1" s="1"/>
  <c r="AM72" i="1"/>
  <c r="AL71" i="1"/>
  <c r="AD71" i="1" s="1"/>
  <c r="AM71" i="1"/>
  <c r="AM70" i="1"/>
  <c r="AL70" i="1"/>
  <c r="AD70" i="1" s="1"/>
  <c r="AL69" i="1"/>
  <c r="AD69" i="1" s="1"/>
  <c r="AM69" i="1"/>
  <c r="AM68" i="1"/>
  <c r="AL68" i="1"/>
  <c r="AD68" i="1" s="1"/>
  <c r="AL67" i="1"/>
  <c r="AD67" i="1" s="1"/>
  <c r="AM67" i="1"/>
  <c r="AM66" i="1"/>
  <c r="AL66" i="1"/>
  <c r="AD66" i="1" s="1"/>
  <c r="AL65" i="1"/>
  <c r="AD65" i="1" s="1"/>
  <c r="AM65" i="1"/>
  <c r="AL64" i="1"/>
  <c r="AD64" i="1" s="1"/>
  <c r="AM64" i="1"/>
  <c r="AM63" i="1"/>
  <c r="AL63" i="1"/>
  <c r="AD63" i="1" s="1"/>
  <c r="AL62" i="1"/>
  <c r="AD62" i="1" s="1"/>
  <c r="AM62" i="1"/>
  <c r="AL61" i="1"/>
  <c r="AD61" i="1" s="1"/>
  <c r="AM61" i="1"/>
  <c r="AL60" i="1"/>
  <c r="AD60" i="1" s="1"/>
  <c r="AM60" i="1"/>
  <c r="AL59" i="1"/>
  <c r="AD59" i="1" s="1"/>
  <c r="AM59" i="1"/>
  <c r="AL58" i="1"/>
  <c r="AD58" i="1" s="1"/>
  <c r="AM58" i="1"/>
  <c r="AM57" i="1"/>
  <c r="AL57" i="1"/>
  <c r="AD57" i="1" s="1"/>
  <c r="AM56" i="1"/>
  <c r="AL56" i="1"/>
  <c r="AD56" i="1" s="1"/>
  <c r="AL55" i="1"/>
  <c r="AD55" i="1" s="1"/>
  <c r="AM55" i="1"/>
  <c r="AM54" i="1"/>
  <c r="AL54" i="1"/>
  <c r="AD54" i="1" s="1"/>
  <c r="AM53" i="1"/>
  <c r="AL53" i="1"/>
  <c r="AD53" i="1" s="1"/>
  <c r="AM52" i="1"/>
  <c r="AL52" i="1"/>
  <c r="AD52" i="1" s="1"/>
  <c r="AL51" i="1"/>
  <c r="AD51" i="1" s="1"/>
  <c r="AM51" i="1"/>
  <c r="AM50" i="1"/>
  <c r="AL50" i="1"/>
  <c r="AD50" i="1" s="1"/>
  <c r="AM49" i="1"/>
  <c r="AL49" i="1"/>
  <c r="AD49" i="1" s="1"/>
  <c r="AM48" i="1"/>
  <c r="AL48" i="1"/>
  <c r="AD48" i="1" s="1"/>
  <c r="AM47" i="1"/>
  <c r="AL47" i="1"/>
  <c r="AD47" i="1" s="1"/>
  <c r="AL46" i="1"/>
  <c r="AD46" i="1" s="1"/>
  <c r="AM46" i="1"/>
  <c r="AL45" i="1"/>
  <c r="AD45" i="1" s="1"/>
  <c r="AM45" i="1"/>
  <c r="AL44" i="1"/>
  <c r="AD44" i="1" s="1"/>
  <c r="AM44" i="1"/>
  <c r="AL43" i="1"/>
  <c r="AD43" i="1" s="1"/>
  <c r="AM43" i="1"/>
  <c r="AL42" i="1"/>
  <c r="AD42" i="1" s="1"/>
  <c r="AM42" i="1"/>
  <c r="AM41" i="1"/>
  <c r="AL41" i="1"/>
  <c r="AD41" i="1" s="1"/>
  <c r="AL40" i="1"/>
  <c r="AD40" i="1" s="1"/>
  <c r="AM40" i="1"/>
  <c r="AL39" i="1"/>
  <c r="AD39" i="1" s="1"/>
  <c r="AM39" i="1"/>
  <c r="AL38" i="1"/>
  <c r="AD38" i="1" s="1"/>
  <c r="AM38" i="1"/>
  <c r="AL37" i="1"/>
  <c r="AD37" i="1" s="1"/>
  <c r="AM37" i="1"/>
  <c r="AL36" i="1"/>
  <c r="AD36" i="1" s="1"/>
  <c r="AM36" i="1"/>
  <c r="AM35" i="1"/>
  <c r="AL35" i="1"/>
  <c r="AD35" i="1" s="1"/>
  <c r="AM34" i="1"/>
  <c r="AL34" i="1"/>
  <c r="AD34" i="1" s="1"/>
  <c r="AL33" i="1"/>
  <c r="AD33" i="1" s="1"/>
  <c r="AM33" i="1"/>
  <c r="AL32" i="1"/>
  <c r="AD32" i="1" s="1"/>
  <c r="AM32" i="1"/>
  <c r="AM31" i="1"/>
  <c r="AL31" i="1"/>
  <c r="AD31" i="1" s="1"/>
  <c r="AM30" i="1"/>
  <c r="AL30" i="1"/>
  <c r="AD30" i="1" s="1"/>
  <c r="AL29" i="1"/>
  <c r="AD29" i="1" s="1"/>
  <c r="AM29" i="1"/>
  <c r="AL28" i="1"/>
  <c r="AK284" i="1"/>
  <c r="AM28" i="1"/>
  <c r="AB284" i="1"/>
  <c r="AD28" i="1"/>
  <c r="AA284" i="1"/>
  <c r="AC28" i="1"/>
  <c r="AC284" i="1" l="1"/>
  <c r="AL284" i="1"/>
  <c r="AM284" i="1"/>
  <c r="AD284" i="1"/>
</calcChain>
</file>

<file path=xl/sharedStrings.xml><?xml version="1.0" encoding="utf-8"?>
<sst xmlns="http://schemas.openxmlformats.org/spreadsheetml/2006/main" count="2889" uniqueCount="1013">
  <si>
    <t>ДП "Медичні закупівлі України"</t>
  </si>
  <si>
    <t xml:space="preserve">Додаток 7 </t>
  </si>
  <si>
    <t xml:space="preserve"> до наказу МОЗ України </t>
  </si>
  <si>
    <t>від 22.03.2013 №232</t>
  </si>
  <si>
    <t>(у редакції наказу МОЗ України)</t>
  </si>
  <si>
    <t xml:space="preserve"> від 21.06.2018 №1189</t>
  </si>
  <si>
    <t>АКТ</t>
  </si>
  <si>
    <t xml:space="preserve">списання лікарських засобів та медичних виробів та інших запасів отриманих шляхом централізованого постачання за рахунок державного бюджету </t>
  </si>
  <si>
    <t xml:space="preserve">         станом на 1 серпня 2026 року</t>
  </si>
  <si>
    <t>КНП Тернопільська обласна клінічна лікарня ТОР</t>
  </si>
  <si>
    <t>Додаток 8</t>
  </si>
  <si>
    <t xml:space="preserve"> до наказу Міністерства охорони здоров"я України</t>
  </si>
  <si>
    <t>22.03.2013 №232</t>
  </si>
  <si>
    <t>(у редакції наказу МОЗ України від 31.03.2015 № 194)</t>
  </si>
  <si>
    <t>ІНФОРМАЦІЯ</t>
  </si>
  <si>
    <t>про забезпеченість лікарськими засобами та медичними виробами, закупленими за кошти державного бюджету</t>
  </si>
  <si>
    <t>в межах виконання бюджетної програми КПКВ 2301400 "Забезпечення медичних заходів окремих державних програм та комплексних заходів програмного характеру"</t>
  </si>
  <si>
    <t xml:space="preserve"> станом на 1 серпня 2026 року </t>
  </si>
  <si>
    <t>Тернопільська область</t>
  </si>
  <si>
    <t xml:space="preserve">     КНП "Тернопільська обласна клінічна лікарня" ТОР</t>
  </si>
  <si>
    <r>
      <t xml:space="preserve">Додаток </t>
    </r>
    <r>
      <rPr>
        <b/>
        <sz val="12"/>
        <rFont val="Times New Roman"/>
        <family val="1"/>
        <charset val="204"/>
      </rPr>
      <t>7</t>
    </r>
  </si>
  <si>
    <r>
      <t xml:space="preserve">Додаток </t>
    </r>
    <r>
      <rPr>
        <b/>
        <sz val="12"/>
        <color theme="0"/>
        <rFont val="Times New Roman"/>
        <family val="1"/>
        <charset val="204"/>
      </rPr>
      <t>8</t>
    </r>
  </si>
  <si>
    <t>Напрям КПКВК 2301400</t>
  </si>
  <si>
    <t>Стовпець1</t>
  </si>
  <si>
    <t>Стовпець2</t>
  </si>
  <si>
    <t>Постачальник</t>
  </si>
  <si>
    <t>Торгова назва</t>
  </si>
  <si>
    <t>МНН</t>
  </si>
  <si>
    <t>Виробник</t>
  </si>
  <si>
    <t>Форма випуску</t>
  </si>
  <si>
    <t>Одиниці виміру</t>
  </si>
  <si>
    <t>Серія</t>
  </si>
  <si>
    <t>Термін придатності</t>
  </si>
  <si>
    <t>Номер наказу МОЗ України</t>
  </si>
  <si>
    <t>Дата наказу МОЗ України</t>
  </si>
  <si>
    <t>№  отриманого документа (видаткової накладної)</t>
  </si>
  <si>
    <t xml:space="preserve"> Дата отриманого документа (видаткової накладної)</t>
  </si>
  <si>
    <t>Номер наказу управління охорони здоров'я облдержадміністрації</t>
  </si>
  <si>
    <t>Дата наказу управління охорони здоров'я облдержадміністрації</t>
  </si>
  <si>
    <t>Залишок на початок року, кількість</t>
  </si>
  <si>
    <t>Залишок на початок року, сума</t>
  </si>
  <si>
    <r>
      <t xml:space="preserve">Отримано з початку року </t>
    </r>
    <r>
      <rPr>
        <u/>
        <sz val="12"/>
        <rFont val="Times New Roman"/>
        <family val="1"/>
        <charset val="204"/>
      </rPr>
      <t>кількість</t>
    </r>
    <r>
      <rPr>
        <sz val="12"/>
        <rFont val="Times New Roman"/>
        <family val="1"/>
        <charset val="204"/>
      </rPr>
      <t>, по квоті 2024р.</t>
    </r>
  </si>
  <si>
    <t>Отримано з початку року сума, по квоті 2024р.</t>
  </si>
  <si>
    <t>Отримано з початку року кількість, по квоті 2025р.</t>
  </si>
  <si>
    <t>Отримано з початку року сума, по квоті 2025р.</t>
  </si>
  <si>
    <t>Отримано з початку року кількість, по квоті 2026р.</t>
  </si>
  <si>
    <t>Отримано з початку року сума, по квоті 2026р.</t>
  </si>
  <si>
    <t>Отримано
за 2026 рік 
РАЗОМ, кількість</t>
  </si>
  <si>
    <t>Отримано
за 2026 рік 
РАЗОМ, сума</t>
  </si>
  <si>
    <t>Фактично використано 
за 2026 рік, кількість</t>
  </si>
  <si>
    <t>Фактично використано 
за 2026 рік, сума</t>
  </si>
  <si>
    <t>Залишок на 
початок місяця, кількість</t>
  </si>
  <si>
    <t>Залишок на 
початок місяця, сума</t>
  </si>
  <si>
    <t>Отримано
за місяць</t>
  </si>
  <si>
    <t>Використано
за місяць</t>
  </si>
  <si>
    <t>Ціна медичного засобу</t>
  </si>
  <si>
    <t>Сума використання</t>
  </si>
  <si>
    <t>Залишок
 на кінець місяця, кількість</t>
  </si>
  <si>
    <t>Залишок
 на кінець місяця, сума</t>
  </si>
  <si>
    <t>Залишок
 на кінець місяця, кількість КНП ТОКЛ ТОР</t>
  </si>
  <si>
    <t>Розподіл</t>
  </si>
  <si>
    <t>ТМЛ1</t>
  </si>
  <si>
    <t>ТМЛ2</t>
  </si>
  <si>
    <t>ЦПМСД</t>
  </si>
  <si>
    <t>Онкодиспансер</t>
  </si>
  <si>
    <t>Психоневрологічна</t>
  </si>
  <si>
    <t>Львівське ТМО 2</t>
  </si>
  <si>
    <t>Полтавська ОКЛ</t>
  </si>
  <si>
    <t>КНП Баворівська АЗПСМ ВСР</t>
  </si>
  <si>
    <t>КНП Бережанська ЦМЛ БМР</t>
  </si>
  <si>
    <t>КНП ЦПМСД Білобожницької СР</t>
  </si>
  <si>
    <t>КНП Борщівський ЦПМСД БМР</t>
  </si>
  <si>
    <t>КНП ЦПМСД Бучацької МР</t>
  </si>
  <si>
    <t>КНП Бучацька МЛ БМР</t>
  </si>
  <si>
    <t>Обласна дитяча лікарня</t>
  </si>
  <si>
    <t>КНП Заводський ЦПМСД ЗСР</t>
  </si>
  <si>
    <t>КНП Заліщицька ЦМЛ ЗМР</t>
  </si>
  <si>
    <t>КНП Заліщицький ЦПМСД ЗМР</t>
  </si>
  <si>
    <t>КНП Збаразький ЦПМСД ЗМР</t>
  </si>
  <si>
    <t>КНП Збаразька ЦЛ ЗМР</t>
  </si>
  <si>
    <t>КНП Золотопотіцький ЦПМСД ЗПСР</t>
  </si>
  <si>
    <t>КНП Кременецька опорна лікарня КМР</t>
  </si>
  <si>
    <t>КНП Нагірянський ЦПМСД НСР</t>
  </si>
  <si>
    <t>КНП Підволочимька ЦЛ" ПСР</t>
  </si>
  <si>
    <t xml:space="preserve">КНП ТМР Теребовлянська МЛ </t>
  </si>
  <si>
    <t xml:space="preserve">КНП ТМР Теребовлянський РЦПМСД </t>
  </si>
  <si>
    <t>КНП ЦПМСД Чортківської МР</t>
  </si>
  <si>
    <t>КНП Чортківська ЦМЛ ЧМР</t>
  </si>
  <si>
    <t>Закупівля хіміотерапевтичних препаратів, радіофармпрепаратів та препаратів супроводу для лікування онкологічних хворих (онкогематологічні захворювання)</t>
  </si>
  <si>
    <t>онкологія</t>
  </si>
  <si>
    <r>
      <rPr>
        <b/>
        <sz val="11"/>
        <rFont val="Times New Roman"/>
        <family val="1"/>
        <charset val="204"/>
      </rPr>
      <t>агрелід</t>
    </r>
    <r>
      <rPr>
        <sz val="11"/>
        <rFont val="Times New Roman"/>
        <family val="1"/>
        <charset val="204"/>
      </rPr>
      <t xml:space="preserve"> капсули по 0,5 мг по 50 капсул у флаконах або по 100 капсул у флаконах (анагрелід 0,5 мг)</t>
    </r>
  </si>
  <si>
    <t>анагрелід</t>
  </si>
  <si>
    <t>Фармасайнс Інк., Канада</t>
  </si>
  <si>
    <t>капс</t>
  </si>
  <si>
    <t>414-Р</t>
  </si>
  <si>
    <t>Забезпечення медичних заходів окремих державних програм та комплексних заходів програмного характеру за напрямом "Закупівля лікарських засобів імунобіологічних препаратів (вакцин), медичних виробів та допоміжнихзасобів до них"</t>
  </si>
  <si>
    <r>
      <t xml:space="preserve">адцетрис® порошок д/конц. для р-ну д/інф. по 50 мг </t>
    </r>
    <r>
      <rPr>
        <sz val="9"/>
        <rFont val="Times New Roman"/>
        <family val="1"/>
        <charset val="204"/>
      </rPr>
      <t>в комбінації з циклофосфамідом, доксорубіцином та преднізоном (СНР) показаний для лікування дорослих пацієнтів з раніше не лікованою системною анапластичною великоклітинною лімфомою (САВЛ)</t>
    </r>
  </si>
  <si>
    <t>брентуксимаб ветодин 50мг</t>
  </si>
  <si>
    <t>Такеда Мануфекчурінг Австрія АГ, Австрія</t>
  </si>
  <si>
    <t>фл</t>
  </si>
  <si>
    <t>13026613</t>
  </si>
  <si>
    <t>27-р ДКД</t>
  </si>
  <si>
    <t>азацитидин по 100мг</t>
  </si>
  <si>
    <t>азацитидин</t>
  </si>
  <si>
    <t>МСН Лабораторіс Прайвіт Лімітнд, Індія</t>
  </si>
  <si>
    <t>CSF08030A</t>
  </si>
  <si>
    <t>107-Р</t>
  </si>
  <si>
    <t>1542-Р</t>
  </si>
  <si>
    <t>69143</t>
  </si>
  <si>
    <t>Про прийняття-передачу військового майна та його розподіл</t>
  </si>
  <si>
    <t>ДЗ "УНПЦ ЕМД та МК МОЗ України</t>
  </si>
  <si>
    <t>азтреонам пор. д/р-ну д/ін. 1.0</t>
  </si>
  <si>
    <t>азтреонам</t>
  </si>
  <si>
    <t>78</t>
  </si>
  <si>
    <t>аккофіл р-н д/ ін., 48 млн ОД (480 мкг)/0,5 мл, по 0,5 мл у попередньо наповненому шприці з ін'єкційною голкою №5</t>
  </si>
  <si>
    <t>філграстим 48млн МО</t>
  </si>
  <si>
    <t xml:space="preserve">Аккорд Хелскеа Полска Сп. з.о.о.,Польща </t>
  </si>
  <si>
    <t>шпр</t>
  </si>
  <si>
    <t>G2401462</t>
  </si>
  <si>
    <t>499-Р</t>
  </si>
  <si>
    <t>5 (57320)</t>
  </si>
  <si>
    <t>20.06.25 (09.06.25)</t>
  </si>
  <si>
    <t>613/02.1.2-35</t>
  </si>
  <si>
    <t>Лікарські засоби для лікування дорослих, хворих на резистентну форму ювенільного ревматоїдного артриту</t>
  </si>
  <si>
    <t>ревматоїдний артрит</t>
  </si>
  <si>
    <t>Рівне ОКЛ</t>
  </si>
  <si>
    <t>актемра® розчин для ін'єкцій, 162 мг/0,9 мл; 4 попередньо наповнених шприца (кожен об’ємом 1 мл) у картонній коробці                                   (Тоцилізумаб, 162 мг)</t>
  </si>
  <si>
    <t>тоцилізумаб, 162 м</t>
  </si>
  <si>
    <t>Ф. Хоффманн-Ля Рош Лтд , Швейцарія</t>
  </si>
  <si>
    <t>шпр-рчк</t>
  </si>
  <si>
    <t>B5042B05</t>
  </si>
  <si>
    <t>1138-Р</t>
  </si>
  <si>
    <t>316-ОД/ЕД</t>
  </si>
  <si>
    <t>B6047B15</t>
  </si>
  <si>
    <t>371-Р</t>
  </si>
  <si>
    <t>362/02.1.2-35</t>
  </si>
  <si>
    <t>алкеран 2мг</t>
  </si>
  <si>
    <t>мелфалан</t>
  </si>
  <si>
    <t>Екселла ГмбХ і Ко.КГ, Німеччина</t>
  </si>
  <si>
    <t>табл</t>
  </si>
  <si>
    <t>494-Р</t>
  </si>
  <si>
    <t>481-Р</t>
  </si>
  <si>
    <t xml:space="preserve">494-Р у редакції 598-Р </t>
  </si>
  <si>
    <t>12.04.2026 22.04.2026</t>
  </si>
  <si>
    <t>2501102</t>
  </si>
  <si>
    <t>946-Р</t>
  </si>
  <si>
    <t>61495</t>
  </si>
  <si>
    <t>Закупівля медикаментів для громадян, які страждають на легеневу артеріальну гіпертензію</t>
  </si>
  <si>
    <t>артеріальна гіпертензія</t>
  </si>
  <si>
    <t>амбрізентан дженеріс по 10мг №30</t>
  </si>
  <si>
    <t>амбрізентан</t>
  </si>
  <si>
    <t xml:space="preserve">АПЛ Свіфт Сервісез (Мальта) Лімітед, Мальта </t>
  </si>
  <si>
    <t>BV1024001A</t>
  </si>
  <si>
    <t>09.10.27</t>
  </si>
  <si>
    <t>906-Р</t>
  </si>
  <si>
    <t>60796</t>
  </si>
  <si>
    <t>336/02.1.2-35</t>
  </si>
  <si>
    <t>анагрелід-віста по 0,5мг №100</t>
  </si>
  <si>
    <t>Сінтон Хіспанія С.Л., Іспанія</t>
  </si>
  <si>
    <t>2403697A</t>
  </si>
  <si>
    <t>991-Р</t>
  </si>
  <si>
    <t>62434</t>
  </si>
  <si>
    <t>2502085A</t>
  </si>
  <si>
    <t>1136-Р</t>
  </si>
  <si>
    <t>64541</t>
  </si>
  <si>
    <t>ауротаз-р порош д/і по 4,5г №1</t>
  </si>
  <si>
    <t>піперацилін/тазобактам</t>
  </si>
  <si>
    <t>Ауробіндо Фарма лімітед, Юніт-ХІІ, Індія</t>
  </si>
  <si>
    <t>РL0425001В</t>
  </si>
  <si>
    <t>136-Р</t>
  </si>
  <si>
    <t>136-Р у редакції    446-Р</t>
  </si>
  <si>
    <t>04.02.2026 27.03.2026</t>
  </si>
  <si>
    <t>1018-Р</t>
  </si>
  <si>
    <t>62951</t>
  </si>
  <si>
    <t>Закупівля медикаментів для лікування дорослих хворих на гемофілію типів А або В або хворобу Віллебранда</t>
  </si>
  <si>
    <t>гемофілія</t>
  </si>
  <si>
    <t>бенеФікс по 1000 МО</t>
  </si>
  <si>
    <t>фактор ІХ коагуляції крові людини (рекомбінантний) 1000 МО</t>
  </si>
  <si>
    <t>Веєт Фарма С.А., Іспанія</t>
  </si>
  <si>
    <t>МО</t>
  </si>
  <si>
    <t>NA8909</t>
  </si>
  <si>
    <t>70-Р</t>
  </si>
  <si>
    <t>NA9010</t>
  </si>
  <si>
    <t>51-Р</t>
  </si>
  <si>
    <t>бентеро 100мг</t>
  </si>
  <si>
    <t>бендамустин</t>
  </si>
  <si>
    <t>Гетеро Лабз Лімітед, Індія</t>
  </si>
  <si>
    <t>О250435Е</t>
  </si>
  <si>
    <t>426-Р</t>
  </si>
  <si>
    <t>О250169А</t>
  </si>
  <si>
    <t>1174-P</t>
  </si>
  <si>
    <t>65346</t>
  </si>
  <si>
    <t>бентеро 25мг</t>
  </si>
  <si>
    <t>О250163В</t>
  </si>
  <si>
    <t>Закупівля лікарських засобів та медичних виробів для закладів охорони здоров'я для забезпечення лікування хворих із серцево-судинними та судинно-мозковими захворюваннями (лікарські засоби)</t>
  </si>
  <si>
    <t>серцево-судинні</t>
  </si>
  <si>
    <t>беталок 1мг/мл по 5мл, №5</t>
  </si>
  <si>
    <t>метопролол</t>
  </si>
  <si>
    <t>Сенексі, Франція</t>
  </si>
  <si>
    <t>амп</t>
  </si>
  <si>
    <t>F0257-1</t>
  </si>
  <si>
    <t>754-Р</t>
  </si>
  <si>
    <t>58910</t>
  </si>
  <si>
    <t>17.06.25</t>
  </si>
  <si>
    <t>F0266-1</t>
  </si>
  <si>
    <t>1584-Р</t>
  </si>
  <si>
    <t>69842</t>
  </si>
  <si>
    <t>23.12.25</t>
  </si>
  <si>
    <t>1257/02.1.2-35; 298</t>
  </si>
  <si>
    <t>Закупівля медичних виробів для громадян, які страждають на бульозний епідермоліз</t>
  </si>
  <si>
    <t>бульозний епідермоліз</t>
  </si>
  <si>
    <t>бинт еластичний фіксуючий "MEDICARE" одноразового використання нестерильний, розмір 10см*400см, GAUZA1004000</t>
  </si>
  <si>
    <t>бинт еластичний фіксуючий BATIST® FIXA-CREP 10см*400см</t>
  </si>
  <si>
    <t>ТОВ "ДОПОМОГА-І", Україна</t>
  </si>
  <si>
    <t>бинт</t>
  </si>
  <si>
    <t>GAUZA1004000</t>
  </si>
  <si>
    <t>312-Р</t>
  </si>
  <si>
    <t>534/02.1.2-35</t>
  </si>
  <si>
    <t>бинт еластичний фіксуючий "MEDICARE" одноразового використання нестерильний, розмір 12см*400см, GAUZA1204000</t>
  </si>
  <si>
    <t>бинт еластичний фіксуючий BATIST® FIXA-CREP 12см*400см</t>
  </si>
  <si>
    <t>GAUZA1204000</t>
  </si>
  <si>
    <t>611-Р</t>
  </si>
  <si>
    <t>бинт еластичний фіксуючий "MEDICARE" одноразового використання нестерильний, розмір 4см*400см, GAUZA404000</t>
  </si>
  <si>
    <t>бинт еластичний фіксуючий BATIST® FIXA-CREP 4см*400см</t>
  </si>
  <si>
    <t>GAUZA404000</t>
  </si>
  <si>
    <t>бинт еластичний фіксуючий "MEDICARE" одноразового використання нестерильний, розмір 6см*400см, GAUZA604000</t>
  </si>
  <si>
    <t>бинт еластичний фіксуючий BATIST® FIXA-CREP 6см*400см</t>
  </si>
  <si>
    <t>GAUZA604000</t>
  </si>
  <si>
    <t>бинт еластичний фіксуючий "MEDICARE" одноразового використання нестерильний, розмір 8см*400см, GAUZA804000</t>
  </si>
  <si>
    <t>бинт еластичний фіксуючий BATIST® FIXA-CREP 8см*400см</t>
  </si>
  <si>
    <t>GAUZA804000</t>
  </si>
  <si>
    <t>Медикаменти для хворих на первинні (вроджені) імунодефіцити</t>
  </si>
  <si>
    <t>імунодефіцит</t>
  </si>
  <si>
    <t>Обл. дит. Лікарня</t>
  </si>
  <si>
    <t>біовен 10% 100мл</t>
  </si>
  <si>
    <t>Імуноглобулін людини нормальний IgG</t>
  </si>
  <si>
    <t>ТОВ "Біофарма Плазма", Україна</t>
  </si>
  <si>
    <t>флакони</t>
  </si>
  <si>
    <t>25В10031</t>
  </si>
  <si>
    <t>58-Р</t>
  </si>
  <si>
    <t>25В1002</t>
  </si>
  <si>
    <t>456-Р</t>
  </si>
  <si>
    <t>25В10021</t>
  </si>
  <si>
    <t>31.05.28</t>
  </si>
  <si>
    <t>1250-Р</t>
  </si>
  <si>
    <t>11.09.25</t>
  </si>
  <si>
    <t>65964</t>
  </si>
  <si>
    <t>109/02.1.2-35; 271/02.1.2-35</t>
  </si>
  <si>
    <t>біовен 10% 50мл</t>
  </si>
  <si>
    <t>25В50291</t>
  </si>
  <si>
    <t>458/02.1.2-35</t>
  </si>
  <si>
    <t>біоКлот А® 1000 МО по 10мл №1</t>
  </si>
  <si>
    <t>фактор коагуляції крові людини VIIІ  плазмовий 1000 МО</t>
  </si>
  <si>
    <t>ТОВ Біофарма Плазма, Україна</t>
  </si>
  <si>
    <t>25К10029</t>
  </si>
  <si>
    <t>117-Р</t>
  </si>
  <si>
    <t>26К1003</t>
  </si>
  <si>
    <t>569-Р</t>
  </si>
  <si>
    <t>26К10011</t>
  </si>
  <si>
    <t>842-Р</t>
  </si>
  <si>
    <t>бозентан аккорд по 125мг №60</t>
  </si>
  <si>
    <t>бозентан</t>
  </si>
  <si>
    <t>Аккорд Хелскеа Полска Сп.з.о.о., Польща</t>
  </si>
  <si>
    <t>М2411523</t>
  </si>
  <si>
    <t>30.11.27</t>
  </si>
  <si>
    <t>112-Р</t>
  </si>
  <si>
    <t>,</t>
  </si>
  <si>
    <t>335/02.1.2-35</t>
  </si>
  <si>
    <t>М2408542</t>
  </si>
  <si>
    <t>31.07.27</t>
  </si>
  <si>
    <t>830-Р</t>
  </si>
  <si>
    <t>59965</t>
  </si>
  <si>
    <t>1417-Р</t>
  </si>
  <si>
    <t>67815</t>
  </si>
  <si>
    <t>бозуліф по 100 мг №120</t>
  </si>
  <si>
    <t>бозутиніб</t>
  </si>
  <si>
    <t>Пфайзер Мануфактуринг Дойчленд ГмбХ, Німеччина</t>
  </si>
  <si>
    <t>МА4435</t>
  </si>
  <si>
    <t>683-Р</t>
  </si>
  <si>
    <t>5</t>
  </si>
  <si>
    <t>Закупівля  хіміотерапевтичних препаратів, радіофармпрепаратів та препаратів супроводу для лікування онкологічних хворих (хронічний мієлоїдний лейкоз)</t>
  </si>
  <si>
    <t>мієлоїдний лейкоз</t>
  </si>
  <si>
    <t>бозуліф по 500 мг №30</t>
  </si>
  <si>
    <t>Пфайзер Менюфекчуринг Дойчленд ГмбХ, Німеччина</t>
  </si>
  <si>
    <t>LK6052</t>
  </si>
  <si>
    <t>01.06.28</t>
  </si>
  <si>
    <t>537-Р</t>
  </si>
  <si>
    <t>55642</t>
  </si>
  <si>
    <t>NP8684</t>
  </si>
  <si>
    <t>840-Р</t>
  </si>
  <si>
    <t>МА1731</t>
  </si>
  <si>
    <t>NP8700</t>
  </si>
  <si>
    <t>823-Р</t>
  </si>
  <si>
    <t>бортезоміб 3,5 мг</t>
  </si>
  <si>
    <t>бортезоміб</t>
  </si>
  <si>
    <t>МНС Лабораторіс Прайвіт Лімітед, Індія</t>
  </si>
  <si>
    <t>CSF03010A</t>
  </si>
  <si>
    <t>805-Р</t>
  </si>
  <si>
    <t>59597</t>
  </si>
  <si>
    <t>ванкоміцин-фармекс  по 500мг №1</t>
  </si>
  <si>
    <t>ванкоміцин</t>
  </si>
  <si>
    <t>ТОВ"Фармекс Груп", Україна</t>
  </si>
  <si>
    <t>1170523</t>
  </si>
  <si>
    <t>779-Р</t>
  </si>
  <si>
    <t>25203</t>
  </si>
  <si>
    <t>0990524</t>
  </si>
  <si>
    <t>1058-Р</t>
  </si>
  <si>
    <t>28 (45678)</t>
  </si>
  <si>
    <t>10.12.2024 (03.12.24)</t>
  </si>
  <si>
    <t>1038/11-06</t>
  </si>
  <si>
    <t>115-Р</t>
  </si>
  <si>
    <t>50496</t>
  </si>
  <si>
    <t>ванкоміцин-фермекс по 1000мг №1</t>
  </si>
  <si>
    <t xml:space="preserve">ванкоміцин гідрохлорид     </t>
  </si>
  <si>
    <t>478</t>
  </si>
  <si>
    <t>Закупівля медикаментів для громадян, хворих на вірусні гепатити В і С</t>
  </si>
  <si>
    <t>гепатити</t>
  </si>
  <si>
    <t>КНП ТРФПМ ТОР</t>
  </si>
  <si>
    <t>велпанат таблетки, в/плів. обол. по 400 мг/100 мг №28</t>
  </si>
  <si>
    <t>велпатасвір софосбувір</t>
  </si>
  <si>
    <t>Натко Фарма Лімітед, Індія</t>
  </si>
  <si>
    <t>1039-Р</t>
  </si>
  <si>
    <t>951/02.1.2-35</t>
  </si>
  <si>
    <t xml:space="preserve"> Натко Фарма Лімітед, Індія</t>
  </si>
  <si>
    <t>-</t>
  </si>
  <si>
    <t>401</t>
  </si>
  <si>
    <t>вентавіс 10мкг/мл по 2 мл №30</t>
  </si>
  <si>
    <t>ілопрост</t>
  </si>
  <si>
    <t>Берлімед С.А. Іспанія</t>
  </si>
  <si>
    <t>МА04L68</t>
  </si>
  <si>
    <t>1219-Р</t>
  </si>
  <si>
    <t>48305</t>
  </si>
  <si>
    <t>334/02.1.2-35</t>
  </si>
  <si>
    <t>виндуза ліоф.д/р-ну д/і по 100мг</t>
  </si>
  <si>
    <t>Д-р Редді'с Лабораторіс Лтд, Індія</t>
  </si>
  <si>
    <t>Н250510</t>
  </si>
  <si>
    <t>1329-Р</t>
  </si>
  <si>
    <t>67059</t>
  </si>
  <si>
    <t>візеалот по 200мг №1</t>
  </si>
  <si>
    <t>вориконазол</t>
  </si>
  <si>
    <t>ТОВ "Юрія-Фарм", Україна</t>
  </si>
  <si>
    <t>25А368/1-1</t>
  </si>
  <si>
    <t>1137-Р</t>
  </si>
  <si>
    <t>19</t>
  </si>
  <si>
    <t>965/02.1.2-35</t>
  </si>
  <si>
    <t>HN33/1-1</t>
  </si>
  <si>
    <t>1399-Р</t>
  </si>
  <si>
    <t>29</t>
  </si>
  <si>
    <t>1285/11-06</t>
  </si>
  <si>
    <t>24J117/1-1</t>
  </si>
  <si>
    <t>673-Р</t>
  </si>
  <si>
    <t>57699</t>
  </si>
  <si>
    <t>26К10007</t>
  </si>
  <si>
    <t>771-Р</t>
  </si>
  <si>
    <t>вілате 1000 МО</t>
  </si>
  <si>
    <t>фактор VIIІ коагуляції крові людини та фактор Віллебранда</t>
  </si>
  <si>
    <t>Октафарма фармацевтика Продуктіонсгес. м.б.Х., Австрія</t>
  </si>
  <si>
    <t>К312А1892</t>
  </si>
  <si>
    <t>365-Р</t>
  </si>
  <si>
    <t>36176</t>
  </si>
  <si>
    <t>КР15С1891</t>
  </si>
  <si>
    <t>944-Р</t>
  </si>
  <si>
    <t>61615</t>
  </si>
  <si>
    <t>КР09А1891</t>
  </si>
  <si>
    <t>1130-Р</t>
  </si>
  <si>
    <t>64522</t>
  </si>
  <si>
    <t>вілате 500 МО</t>
  </si>
  <si>
    <t>К339В1896</t>
  </si>
  <si>
    <t>вінкрестин Мілі по 1мг/мл по 1мл</t>
  </si>
  <si>
    <t>вінкристин</t>
  </si>
  <si>
    <t xml:space="preserve">Венус Ремедіс Лімітед, Індія            </t>
  </si>
  <si>
    <t>Х5ІVI021A</t>
  </si>
  <si>
    <t>122-Р</t>
  </si>
  <si>
    <t>Х4ЕVI011A</t>
  </si>
  <si>
    <t>91-Р</t>
  </si>
  <si>
    <t>25</t>
  </si>
  <si>
    <t>1057/02.1.2-35</t>
  </si>
  <si>
    <t>26</t>
  </si>
  <si>
    <t>1113/02.1.2-35</t>
  </si>
  <si>
    <t>вориконазол аккорд по 200мг №28</t>
  </si>
  <si>
    <t>Аккорд Хелскеа Полска Сп з.о.о Польща</t>
  </si>
  <si>
    <t>М2501917</t>
  </si>
  <si>
    <t>69-Р</t>
  </si>
  <si>
    <t>гель для ран Prontosan® X, 250гр, 400508</t>
  </si>
  <si>
    <t>Пауль Хартманн АГ, Німеччина</t>
  </si>
  <si>
    <t>туба</t>
  </si>
  <si>
    <t>1703-Р</t>
  </si>
  <si>
    <t>Б.Браун Медикал АГ, Швейцарія</t>
  </si>
  <si>
    <t>490-Р</t>
  </si>
  <si>
    <t>550/02.1.2-35</t>
  </si>
  <si>
    <t>Рівне ОКЛ ім. Ю.Семенюка</t>
  </si>
  <si>
    <t>гемлібра® р-н д/ін. 150мг/1мл по 0,4мл (60мг) №1</t>
  </si>
  <si>
    <t>еміцизумаб 60мг</t>
  </si>
  <si>
    <t>129-ОД/ЕД</t>
  </si>
  <si>
    <t>гідроксисечовина-медак (гідрокарбамід) 500 мг №100</t>
  </si>
  <si>
    <t>гідроксикарбамід 500мг</t>
  </si>
  <si>
    <t>Дева Холдінг А.Ш., Туреччина</t>
  </si>
  <si>
    <t>D257123</t>
  </si>
  <si>
    <t>1112-Р</t>
  </si>
  <si>
    <t>МА04VHM</t>
  </si>
  <si>
    <t>815-Р</t>
  </si>
  <si>
    <t>грандпідам по 20мг №90</t>
  </si>
  <si>
    <t>силденафіл</t>
  </si>
  <si>
    <t>М2410130</t>
  </si>
  <si>
    <t>30.09.29</t>
  </si>
  <si>
    <t>526-Р</t>
  </si>
  <si>
    <t>55491</t>
  </si>
  <si>
    <t>718-Р</t>
  </si>
  <si>
    <t>58373</t>
  </si>
  <si>
    <t>дазатиніб-віста по 50мг №60</t>
  </si>
  <si>
    <t>дазатиніб</t>
  </si>
  <si>
    <t xml:space="preserve">Сінтон С.Л. Хіспанія,, Іспанія </t>
  </si>
  <si>
    <t>2401466А</t>
  </si>
  <si>
    <t>31.03.27</t>
  </si>
  <si>
    <t>753-Р у редакції 1327-Р від 03.10.25</t>
  </si>
  <si>
    <t>67043</t>
  </si>
  <si>
    <t>дазатиніб-зентіва по 70мг №60</t>
  </si>
  <si>
    <t>2302299С</t>
  </si>
  <si>
    <t>30.04.26</t>
  </si>
  <si>
    <t>235-Р</t>
  </si>
  <si>
    <t>34863</t>
  </si>
  <si>
    <t>228/11-06</t>
  </si>
  <si>
    <t>К257191</t>
  </si>
  <si>
    <t>768-Р</t>
  </si>
  <si>
    <t>дазатиніб-тева по 50мг №60</t>
  </si>
  <si>
    <t>дазатиніб, 50</t>
  </si>
  <si>
    <t>ПЛІВА Хрватска д. о. о., Хорватія</t>
  </si>
  <si>
    <t>8480075</t>
  </si>
  <si>
    <t>1404-Р</t>
  </si>
  <si>
    <t>67729</t>
  </si>
  <si>
    <t>даунобластин 20 мг №1</t>
  </si>
  <si>
    <t>даунорубіцин</t>
  </si>
  <si>
    <t>Корден Фарма /Латіна С.П.А., Італія</t>
  </si>
  <si>
    <t>5А07884</t>
  </si>
  <si>
    <t>923-Р</t>
  </si>
  <si>
    <t>60967</t>
  </si>
  <si>
    <t>5Е08753</t>
  </si>
  <si>
    <t>1127-Р</t>
  </si>
  <si>
    <t>64389</t>
  </si>
  <si>
    <t>добутамін адмеда розчин д/інф. 250 мг/50 мл по 50 мл №1</t>
  </si>
  <si>
    <t>добутамін</t>
  </si>
  <si>
    <t>Солюфарм Фармацойтіше Ерцойгніссе ГмбХ, Німеччина</t>
  </si>
  <si>
    <t>50908В-UA</t>
  </si>
  <si>
    <t>1706-Р</t>
  </si>
  <si>
    <t>50312D-UA</t>
  </si>
  <si>
    <t>1481-Р</t>
  </si>
  <si>
    <t>68580</t>
  </si>
  <si>
    <t>24.11.25</t>
  </si>
  <si>
    <t>193/02.1.2-35</t>
  </si>
  <si>
    <t>1570-Р</t>
  </si>
  <si>
    <t>69489</t>
  </si>
  <si>
    <t>22.12.25</t>
  </si>
  <si>
    <t>1258/02.1.2-35</t>
  </si>
  <si>
    <t>доксорубіцин "ебебе", 2 мг/мл по 25 мл (50мг)</t>
  </si>
  <si>
    <t>доксорубіцин</t>
  </si>
  <si>
    <t>Фарева унтерах ГмбХ, Австрія</t>
  </si>
  <si>
    <t>109970</t>
  </si>
  <si>
    <t>828-Р</t>
  </si>
  <si>
    <t>109741</t>
  </si>
  <si>
    <t>1069-Р</t>
  </si>
  <si>
    <t>63200</t>
  </si>
  <si>
    <t>гемлібра® р-н д/ін. 150мг/1мл по 0,7мл (60мг) №1</t>
  </si>
  <si>
    <t>еміцизумаб 105мг</t>
  </si>
  <si>
    <t>В0279В02</t>
  </si>
  <si>
    <t>31-р ДКД</t>
  </si>
  <si>
    <t>В0276В01</t>
  </si>
  <si>
    <t>емоклот 500 МО/10мл фактор коагуляції 8 (плазмовий)</t>
  </si>
  <si>
    <t>фактор VIIІ коагуляції крові людини плазмовий</t>
  </si>
  <si>
    <t>Кедріон С.П.А., Італія</t>
  </si>
  <si>
    <t>452346</t>
  </si>
  <si>
    <t>14-Р</t>
  </si>
  <si>
    <t>32716</t>
  </si>
  <si>
    <t>енбрел® 50мг/мл</t>
  </si>
  <si>
    <t>етанерцепт</t>
  </si>
  <si>
    <t>Пфайзер Менюфекчуринг Бельгія НВ, Бельгія</t>
  </si>
  <si>
    <t>NJ5264</t>
  </si>
  <si>
    <t>369-Р</t>
  </si>
  <si>
    <t>659-Р</t>
  </si>
  <si>
    <t>LA1679</t>
  </si>
  <si>
    <t>10.05.26</t>
  </si>
  <si>
    <t>751-Р</t>
  </si>
  <si>
    <t>58788</t>
  </si>
  <si>
    <t>МТ8097</t>
  </si>
  <si>
    <t>31.08.27</t>
  </si>
  <si>
    <t>1372-Р</t>
  </si>
  <si>
    <t>67442</t>
  </si>
  <si>
    <t>ендоксан® 500мг</t>
  </si>
  <si>
    <t>циклофосфамід</t>
  </si>
  <si>
    <t>Бакстер Онколоджі ГмбХ, Німеччина</t>
  </si>
  <si>
    <t>5В219G</t>
  </si>
  <si>
    <t>467/02.1.2-35</t>
  </si>
  <si>
    <t>4С201С</t>
  </si>
  <si>
    <t>704-Р</t>
  </si>
  <si>
    <t>4J212А</t>
  </si>
  <si>
    <t>Заліщикм ЦРЛ</t>
  </si>
  <si>
    <t>еноксипарин-фармекс розчин для ін'єкцій, 10000 анти-Ха МО/мл; по 3 мл в багатодозовому флаконі; по 1 багатодозовому флакону в контурній чарунковій упаковці; по 1 контурній чарунковій упаковці в картонній коробці</t>
  </si>
  <si>
    <t>еноксапарин натрію, 10000 анти-Ха МО/мл</t>
  </si>
  <si>
    <t>ТОВ "ФАРМЕКС ГРУП", Україна</t>
  </si>
  <si>
    <t>1045-Р</t>
  </si>
  <si>
    <t>144/02.1.2-35</t>
  </si>
  <si>
    <t>Кіровоградська обллікарня</t>
  </si>
  <si>
    <t>етопозид "Ебеве" 20 мг/мл, по 10 мл (200 мг) №1</t>
  </si>
  <si>
    <t>етопозид 200</t>
  </si>
  <si>
    <t>ФАРЕВА Унтерах ГмбХ, Австрія</t>
  </si>
  <si>
    <t>100377</t>
  </si>
  <si>
    <t>1367-Р</t>
  </si>
  <si>
    <t>30925</t>
  </si>
  <si>
    <t>етопозид-Мілі 20 мг/мл, по 10 мл (200 мг) №1</t>
  </si>
  <si>
    <t>Венус Ремедіс Лімітед, Індія</t>
  </si>
  <si>
    <t>X4JET072A</t>
  </si>
  <si>
    <t>1333-Р</t>
  </si>
  <si>
    <t>67122</t>
  </si>
  <si>
    <t>заведос® 5мг</t>
  </si>
  <si>
    <t>ідарубіцин</t>
  </si>
  <si>
    <t>Корден Фарма Латіна С.п.А., Італія</t>
  </si>
  <si>
    <t>4М05176</t>
  </si>
  <si>
    <t>766-Р</t>
  </si>
  <si>
    <t>58880</t>
  </si>
  <si>
    <t>756-Р</t>
  </si>
  <si>
    <t>59084</t>
  </si>
  <si>
    <t>5В08020</t>
  </si>
  <si>
    <t>965-Р</t>
  </si>
  <si>
    <t>61835</t>
  </si>
  <si>
    <t xml:space="preserve">завіцефта 2000мг/500мг №10 ПКО                                                                                                                                                                                                             </t>
  </si>
  <si>
    <t>цефтазидим/авібактам</t>
  </si>
  <si>
    <t>золедронова кислота конц. д/і по 0,8мг/мл по 5мл №1.</t>
  </si>
  <si>
    <t>золедронова кислота</t>
  </si>
  <si>
    <t xml:space="preserve"> ТОВ "ФАРМЕКС ГРУП", Україна</t>
  </si>
  <si>
    <t>1740824</t>
  </si>
  <si>
    <t>288-Р</t>
  </si>
  <si>
    <t>1700824</t>
  </si>
  <si>
    <t>іматеро® 100мг №100</t>
  </si>
  <si>
    <t>іматиніб 100мг</t>
  </si>
  <si>
    <t>пач</t>
  </si>
  <si>
    <t>О250209С</t>
  </si>
  <si>
    <t>30.04.27</t>
  </si>
  <si>
    <t>45-Р</t>
  </si>
  <si>
    <t>1376-Р</t>
  </si>
  <si>
    <t>67519</t>
  </si>
  <si>
    <t>іматеро® 400мг №100</t>
  </si>
  <si>
    <t>іматиніб 400мг</t>
  </si>
  <si>
    <t>О250213А</t>
  </si>
  <si>
    <t>02.05.27</t>
  </si>
  <si>
    <t>1165-Р</t>
  </si>
  <si>
    <t>65045</t>
  </si>
  <si>
    <t>654/02.1.2-35</t>
  </si>
  <si>
    <t>імунат 1000/750 МО №1</t>
  </si>
  <si>
    <t xml:space="preserve">фактор VIIІ коагуляції крові людини </t>
  </si>
  <si>
    <t>С3С062АА</t>
  </si>
  <si>
    <t>20-Р</t>
  </si>
  <si>
    <t>С3С102АС</t>
  </si>
  <si>
    <t>748-Р</t>
  </si>
  <si>
    <t>967-Р</t>
  </si>
  <si>
    <t>йодиксанол - ЮНІК. розчин для ін'єкцій, 320 мг/мл; по 50 мл у флаконі; по 1 флакону у картонній упаковці</t>
  </si>
  <si>
    <t>Рентгенконтрастна йодовмісна речовина 50 мл (320 мг йоду/мл)</t>
  </si>
  <si>
    <t>Юнік Фармасьютикал Лабораторіз (відділенняфірми "Дж.Б.Кемікалз енд Фармасьютикалз Лтд."), Індія</t>
  </si>
  <si>
    <t>I0DK25026</t>
  </si>
  <si>
    <t>588-Р</t>
  </si>
  <si>
    <t>628/02.1.2-35</t>
  </si>
  <si>
    <t>I0DK25027</t>
  </si>
  <si>
    <t>I0DK25036</t>
  </si>
  <si>
    <t xml:space="preserve">колістин зентіва пор. д/і по 2000000 МО №10 ПКО                                                                                                                                                                                                           </t>
  </si>
  <si>
    <t>колістин 2000000 МО</t>
  </si>
  <si>
    <t>378</t>
  </si>
  <si>
    <t>муковісцидоз</t>
  </si>
  <si>
    <t xml:space="preserve">коломіцин ін'єкція порошок д/р-ну д/ін. по 2000000 МО №10                                                                                                                                                                                                  </t>
  </si>
  <si>
    <t>колістиметат натрію     2000000 МО</t>
  </si>
  <si>
    <t>Закупівля медикаментів для лікування дорослих, хворих на муковісцидоз</t>
  </si>
  <si>
    <t>креон® 10000 капсули тверді з гастрорезистентними гранулами по 150 мг; по 50 капсул у флаконі; по 1 флакону в картонній коробці (Панкреатин в 1 капсулі 10000 ОД)</t>
  </si>
  <si>
    <t>панкреатин 10000</t>
  </si>
  <si>
    <t>Абботт Лабораторіз ГмбХ, Німеччина</t>
  </si>
  <si>
    <t>кап</t>
  </si>
  <si>
    <t>308-Р</t>
  </si>
  <si>
    <t>398/02.1.2-35</t>
  </si>
  <si>
    <t>868-Р</t>
  </si>
  <si>
    <t>креон® 25000 капсули тверді з гастрорезистентними гранулами по 300 мг; по 50 капсул у флаконі; по 1 флакону в картонній коробці (Панкреатин в 1 капсулі 10000 ОД)</t>
  </si>
  <si>
    <t>панкреатин 25000</t>
  </si>
  <si>
    <t>551/02.1.2-35</t>
  </si>
  <si>
    <t>креон®1000, 150 мг №50</t>
  </si>
  <si>
    <t>66295</t>
  </si>
  <si>
    <t>1578-Р</t>
  </si>
  <si>
    <t>1240/02.1.2-35</t>
  </si>
  <si>
    <t>креон®25000, 300 мг №50</t>
  </si>
  <si>
    <t>66392</t>
  </si>
  <si>
    <t>113/02.1.2-35</t>
  </si>
  <si>
    <t>ксельянз по 5мг №56</t>
  </si>
  <si>
    <t>тофацитиніб</t>
  </si>
  <si>
    <t>MF1295</t>
  </si>
  <si>
    <t>1-р ДКД</t>
  </si>
  <si>
    <t>МК4094</t>
  </si>
  <si>
    <t>28-р ДКД</t>
  </si>
  <si>
    <t>LG7625</t>
  </si>
  <si>
    <t>01.04.27</t>
  </si>
  <si>
    <t>11-р ДКД</t>
  </si>
  <si>
    <t>55836</t>
  </si>
  <si>
    <t>LR0937</t>
  </si>
  <si>
    <t>01.08.27</t>
  </si>
  <si>
    <t>37-р ДКД</t>
  </si>
  <si>
    <t>67112</t>
  </si>
  <si>
    <t>ксенпома по 4мг №21</t>
  </si>
  <si>
    <t>помалідомід 4мг</t>
  </si>
  <si>
    <t>Д-р Редді'с Лабораторіс Лтд (ФТО-7), Індія</t>
  </si>
  <si>
    <t>Н2500688</t>
  </si>
  <si>
    <t>1540-Р</t>
  </si>
  <si>
    <t>69191</t>
  </si>
  <si>
    <t>кутаквіг р-н/д/ін. 165мг/мл по 12мл № 1</t>
  </si>
  <si>
    <t>Імуноглобулін людини нормальний для підшкірного введення 12мл</t>
  </si>
  <si>
    <t>МР39А814Е</t>
  </si>
  <si>
    <t>457-Р</t>
  </si>
  <si>
    <t>506-02.1.2-35</t>
  </si>
  <si>
    <t>кутаквіг р-н/д/ін. 165мг/мл по 20мл № 1</t>
  </si>
  <si>
    <t>Імуноглобулін людини нормальний для підшкірного введення 20мл</t>
  </si>
  <si>
    <t>КР48А8141</t>
  </si>
  <si>
    <t>575/02.1.2-35</t>
  </si>
  <si>
    <t>К424А8149</t>
  </si>
  <si>
    <t>31.05.27</t>
  </si>
  <si>
    <t>183-Р</t>
  </si>
  <si>
    <t>51133</t>
  </si>
  <si>
    <t>1233/02.1.2-35</t>
  </si>
  <si>
    <t>лаферобіон® 3'000'000 МО №10</t>
  </si>
  <si>
    <t>інтерферон альфа-2b</t>
  </si>
  <si>
    <t>ТОВ "Фармацевтичний завод "БІОФАРМА", Україна</t>
  </si>
  <si>
    <t>30525</t>
  </si>
  <si>
    <t>27</t>
  </si>
  <si>
    <t>61883</t>
  </si>
  <si>
    <t>лейкеран™  по 2мг №25</t>
  </si>
  <si>
    <t>хлорамбуцил</t>
  </si>
  <si>
    <t>549-Р</t>
  </si>
  <si>
    <t>2501890</t>
  </si>
  <si>
    <t>1027-Р</t>
  </si>
  <si>
    <t>63179</t>
  </si>
  <si>
    <t>838-Р</t>
  </si>
  <si>
    <t>ленангіо по 25мг №21</t>
  </si>
  <si>
    <t>леналідомід</t>
  </si>
  <si>
    <t>Д-р Редді'с Лабораторіс Лтд (виробничий від-л 7), Індія</t>
  </si>
  <si>
    <t>Н2500581</t>
  </si>
  <si>
    <t>1350-Р</t>
  </si>
  <si>
    <t>67240</t>
  </si>
  <si>
    <t>лінадекс по 10 мг, по 10 капсул у блістері №30</t>
  </si>
  <si>
    <t>FE250135</t>
  </si>
  <si>
    <t>1053-Р</t>
  </si>
  <si>
    <t>лінезолід 2мг/мл по 300мл</t>
  </si>
  <si>
    <t>лінезолід</t>
  </si>
  <si>
    <t>178</t>
  </si>
  <si>
    <t>278</t>
  </si>
  <si>
    <t>літак 2мг/мл по 5мл №5</t>
  </si>
  <si>
    <t>кладрибін</t>
  </si>
  <si>
    <t>Ліпомед АГ, Швейцарія</t>
  </si>
  <si>
    <t>242127-F</t>
  </si>
  <si>
    <t>1133-Р</t>
  </si>
  <si>
    <t>18.08.25р</t>
  </si>
  <si>
    <t>64533</t>
  </si>
  <si>
    <t>майхеп OLL 400мг</t>
  </si>
  <si>
    <t>Софосбувір</t>
  </si>
  <si>
    <t>Майлан Лабораторіз Лімітед, Індія</t>
  </si>
  <si>
    <t>723-Р</t>
  </si>
  <si>
    <t>596/02.1.2-35</t>
  </si>
  <si>
    <t>972-Р</t>
  </si>
  <si>
    <t>855/02.1.2-35</t>
  </si>
  <si>
    <t>952/02.1.2-35</t>
  </si>
  <si>
    <t xml:space="preserve">метотрексат "ебебе" 100мг/мл по 10 мл (1000мг) №1 </t>
  </si>
  <si>
    <t>метотрексат</t>
  </si>
  <si>
    <t>ФАРЕВА унтерах ГмбХ, Австрія</t>
  </si>
  <si>
    <t>361-Р</t>
  </si>
  <si>
    <t xml:space="preserve"> ЕБЕВЕ Фарма Гес.м.б.Х.Нфг.КГ, Австрія</t>
  </si>
  <si>
    <t>100378</t>
  </si>
  <si>
    <t>848-Р</t>
  </si>
  <si>
    <t>836/11-06</t>
  </si>
  <si>
    <t>1342-Р</t>
  </si>
  <si>
    <t>1198/11-06</t>
  </si>
  <si>
    <t>метотрексат "ебебе" 10мг/мл по 5мл (50мг) №1</t>
  </si>
  <si>
    <t>883-Р</t>
  </si>
  <si>
    <t>106936</t>
  </si>
  <si>
    <t>735-Р</t>
  </si>
  <si>
    <t>6</t>
  </si>
  <si>
    <t>638/02.1.2-35</t>
  </si>
  <si>
    <t>мілрінону лактат р-н/д/ін. 1мг/мл, 10мг/10мл №10</t>
  </si>
  <si>
    <t>мілрінон</t>
  </si>
  <si>
    <t>Шаньдун Нью Тайм Фармасьютікал Ко., Лтд, Китай</t>
  </si>
  <si>
    <t>33250402</t>
  </si>
  <si>
    <t>1024-Р</t>
  </si>
  <si>
    <t>62707</t>
  </si>
  <si>
    <t>15.09.25</t>
  </si>
  <si>
    <t>мірин 100мг № 30</t>
  </si>
  <si>
    <t>талідомід</t>
  </si>
  <si>
    <t>1017451 PKG-А</t>
  </si>
  <si>
    <t>1273-Р</t>
  </si>
  <si>
    <t>66532</t>
  </si>
  <si>
    <t>мітоксантрон-ебебе 2мг/мл по 10мл (20мг) №1</t>
  </si>
  <si>
    <t>мітоксантрон</t>
  </si>
  <si>
    <t>493-Р</t>
  </si>
  <si>
    <t>493-Р у редакції 603-Р</t>
  </si>
  <si>
    <t>06.04.2026; 23.04.2026</t>
  </si>
  <si>
    <t>100165</t>
  </si>
  <si>
    <t>2-Р</t>
  </si>
  <si>
    <t>4 (32611 від 23.01.24)</t>
  </si>
  <si>
    <t>76/11-06</t>
  </si>
  <si>
    <t>866-Р</t>
  </si>
  <si>
    <t>мозетрокс по 3,5мг №1</t>
  </si>
  <si>
    <t>Релайнс Лайф Сайнсес Прайвіт Лімітед, Індія</t>
  </si>
  <si>
    <t>RBIН0625A</t>
  </si>
  <si>
    <t>1672-Р</t>
  </si>
  <si>
    <t>765-Р</t>
  </si>
  <si>
    <t>м'яка силіконова губчаста пов'язка Mepilex Лайт, 20х50см</t>
  </si>
  <si>
    <t>абсорбуючс губчаста пов'язка з м'якого силікону для відкритих ран, що не влипає, стерильна</t>
  </si>
  <si>
    <t>Молнлік Хелс Кеа АБ, Швеція</t>
  </si>
  <si>
    <t>пов'язка</t>
  </si>
  <si>
    <t>шт</t>
  </si>
  <si>
    <t>400-Р</t>
  </si>
  <si>
    <t>м'яка силіконова пов'язка для відведення ескудату Mepilex Трансфер, 20х50см</t>
  </si>
  <si>
    <t>губчаста пов'язкадля відведенняескудатудля відкритих ран, що не влипає, стерильна</t>
  </si>
  <si>
    <t>425-Р</t>
  </si>
  <si>
    <t>О260036А</t>
  </si>
  <si>
    <t>нілотиніб по 200мг №56</t>
  </si>
  <si>
    <t xml:space="preserve">нілотиніб 200мг </t>
  </si>
  <si>
    <t>Шилпа Медікеа Лімітед, Індія</t>
  </si>
  <si>
    <t>Н0187Н</t>
  </si>
  <si>
    <t>1293-Р</t>
  </si>
  <si>
    <t>66748</t>
  </si>
  <si>
    <t>нілотиніб, капсули тверді, по 200 мг, по 7 капсул у блістері, по 8 блістерів у картонній коробці (Нілотиніб 200 мг)</t>
  </si>
  <si>
    <t xml:space="preserve">7Y10518A </t>
  </si>
  <si>
    <t>376-Р</t>
  </si>
  <si>
    <t xml:space="preserve">7Y10616А </t>
  </si>
  <si>
    <t>795-Р</t>
  </si>
  <si>
    <t>нілотиніб-віста по 200мг №28</t>
  </si>
  <si>
    <t>ФАРОС МТ Лімітед, Мальта</t>
  </si>
  <si>
    <t>Н0439С</t>
  </si>
  <si>
    <t>1595-Р</t>
  </si>
  <si>
    <t>новосевен® по 2мг</t>
  </si>
  <si>
    <t>ептаког-альфа активований(рекомбінатний фактор згортання крові VIIa) 2мг</t>
  </si>
  <si>
    <t>А/Т Ново Нордікс, Данія</t>
  </si>
  <si>
    <t>RS6PC95</t>
  </si>
  <si>
    <t>52-Р</t>
  </si>
  <si>
    <t>1478-Р</t>
  </si>
  <si>
    <t>68573</t>
  </si>
  <si>
    <t>VS6RC61</t>
  </si>
  <si>
    <t>740-Р</t>
  </si>
  <si>
    <t>новосевен® по 5мг</t>
  </si>
  <si>
    <t>ептаког-альфа активований(рекомбінатний фактор згортання крові VIIa) 5мг</t>
  </si>
  <si>
    <t>РS6МК79</t>
  </si>
  <si>
    <t>1185-Р</t>
  </si>
  <si>
    <t>47894</t>
  </si>
  <si>
    <t>норадреналіну тартрат агетан 2мг/мл по 8мл №10</t>
  </si>
  <si>
    <t>норадреналін</t>
  </si>
  <si>
    <t>Лабораторія Агетан, Франція</t>
  </si>
  <si>
    <t>М0129А02</t>
  </si>
  <si>
    <t>933-Р</t>
  </si>
  <si>
    <t>61215</t>
  </si>
  <si>
    <t>22.07.25</t>
  </si>
  <si>
    <t>нувік / nuwiq® пор. д/р-ну д/ін. по 1000 МО по 2,5мл</t>
  </si>
  <si>
    <t>фактор VIIІ коагуляції крові людини (рекомбінований)</t>
  </si>
  <si>
    <t>Октафарма АБ, Швеція</t>
  </si>
  <si>
    <t>МР01В1391</t>
  </si>
  <si>
    <t>553-Р</t>
  </si>
  <si>
    <t>55814</t>
  </si>
  <si>
    <t>октанін Ф 1000 МО</t>
  </si>
  <si>
    <t>фактор коагуляції крові людини ІХ плазмовий 1000 МО</t>
  </si>
  <si>
    <t>Октафарма Фармацевтика Продуктіонсгес м.б.Х., Австрія</t>
  </si>
  <si>
    <t>К349А2201</t>
  </si>
  <si>
    <t>43584</t>
  </si>
  <si>
    <t>онкаспар 750 МО по 3750 МО №1</t>
  </si>
  <si>
    <t>пегаспаргаза 3750МО</t>
  </si>
  <si>
    <t>Лабораторії Серв'є Індастрі, Франція</t>
  </si>
  <si>
    <t>4224К</t>
  </si>
  <si>
    <t>1652-Р</t>
  </si>
  <si>
    <t>1286-Р</t>
  </si>
  <si>
    <t>66680</t>
  </si>
  <si>
    <t>Психоневрологічна лікарня</t>
  </si>
  <si>
    <t>памідол 370мг/мл по 100мл №1</t>
  </si>
  <si>
    <t>рентгенконтрастна йодовмісна речовина 100 мл</t>
  </si>
  <si>
    <t>ЮнікФармасьютикал Лабораторіз (відділення фірми Дж.Б.Кемікалз енд Фармасьютікалз Лтд) Індія</t>
  </si>
  <si>
    <t>I0L25011</t>
  </si>
  <si>
    <t>457/02.1.2-35</t>
  </si>
  <si>
    <t>памідол 370мг/мл по 50мл №1</t>
  </si>
  <si>
    <t>рентгенконтрастна йодовмісна речовина 50 мл</t>
  </si>
  <si>
    <t>I0L25046</t>
  </si>
  <si>
    <t>469-Р</t>
  </si>
  <si>
    <t>пов'язка на рану PolyMem, неадгезивна (пов'язка з полімерної мембрани для відведення ексудату для відкритих ран, що не влипає, стерильна 20*20см)</t>
  </si>
  <si>
    <t>пов'язка з полімерної мембрани для відведення ексудату для відкритих ран, що не влипає, стерильна 20*20см</t>
  </si>
  <si>
    <t>Ферріс Мфг. Корп., США</t>
  </si>
  <si>
    <t>5077</t>
  </si>
  <si>
    <t>1692-Р</t>
  </si>
  <si>
    <t>1432-Р</t>
  </si>
  <si>
    <t>67973</t>
  </si>
  <si>
    <t>полізанол 40 мг/мл по 105мл №1</t>
  </si>
  <si>
    <t>посаконазол</t>
  </si>
  <si>
    <t>АТ "Фармак", Україна</t>
  </si>
  <si>
    <t>302358</t>
  </si>
  <si>
    <t>31775</t>
  </si>
  <si>
    <t>302391</t>
  </si>
  <si>
    <t>500109</t>
  </si>
  <si>
    <t>674-Р</t>
  </si>
  <si>
    <t>помалідомід-віста по 4мг №21</t>
  </si>
  <si>
    <t>помалідомід</t>
  </si>
  <si>
    <t>Сінтон Хіспанія С.Л., Іспанія </t>
  </si>
  <si>
    <t>2504239С</t>
  </si>
  <si>
    <t>668-Р</t>
  </si>
  <si>
    <t>2401526D</t>
  </si>
  <si>
    <t>1225-Р</t>
  </si>
  <si>
    <t>48412</t>
  </si>
  <si>
    <t>постійно еластичний трубчастий бинт Coverflex® fast (Tubifast TM BLUE LINE) 10м</t>
  </si>
  <si>
    <t>трубчастий бинт Coverflex® fast (Tubifast TM BLUE LINE) 10м</t>
  </si>
  <si>
    <t>931 027</t>
  </si>
  <si>
    <t>1555-Р</t>
  </si>
  <si>
    <t>94-Р</t>
  </si>
  <si>
    <t>постійно еластичний трубчастий бинт Coverflex® fast (Tubifast TM GREEN LINE) 10м</t>
  </si>
  <si>
    <t>трубчастий бинт Coverflex® fast (Tubifast TM GREEN  LINE) 10м</t>
  </si>
  <si>
    <t>постійно еластичний трубчастий бинт Coverflex® fast (Tubifast TM YELLOW LINE) 10м</t>
  </si>
  <si>
    <t>трубчастий бинт Coverflex® fast (Tubifast TM YELLOW LINE) 10м</t>
  </si>
  <si>
    <t>931 028</t>
  </si>
  <si>
    <t>379-Р</t>
  </si>
  <si>
    <t>пульмозим® 2,5мл №6</t>
  </si>
  <si>
    <t>дорназа альфа 2,5мг</t>
  </si>
  <si>
    <t xml:space="preserve">Хоффман Ля Рош Лтд Швейцарія </t>
  </si>
  <si>
    <t>N0003В45</t>
  </si>
  <si>
    <t>910-Р</t>
  </si>
  <si>
    <t>рефакто по 1000 МО</t>
  </si>
  <si>
    <t>Ваєт Фарма С.А., Іспанія</t>
  </si>
  <si>
    <t>MG7379</t>
  </si>
  <si>
    <t>1150-P</t>
  </si>
  <si>
    <t>63781</t>
  </si>
  <si>
    <t>NR3088</t>
  </si>
  <si>
    <t>814-Р</t>
  </si>
  <si>
    <t>рефакто по 2000 МО</t>
  </si>
  <si>
    <t>фактор VIII коагуляції крові людини (рекомбінантний) 2000 МО</t>
  </si>
  <si>
    <t>NK4168</t>
  </si>
  <si>
    <t>562-Р</t>
  </si>
  <si>
    <t>рефакто по 3000 МО</t>
  </si>
  <si>
    <t>фактор VII коагуляції крові людини (рекомбінантний) 3000 МО</t>
  </si>
  <si>
    <t>HY1249</t>
  </si>
  <si>
    <t>876-Р</t>
  </si>
  <si>
    <t>риксатон 10мг/мл по 10мл (100мг) №2</t>
  </si>
  <si>
    <t>ритуксимаб</t>
  </si>
  <si>
    <t>Лек Фармацевтична компанія д.д., Словенія</t>
  </si>
  <si>
    <t>NX9425</t>
  </si>
  <si>
    <t>1091-Р</t>
  </si>
  <si>
    <t>46332</t>
  </si>
  <si>
    <t>риксатон 10мг/мл по 50мл (500мг) №1</t>
  </si>
  <si>
    <t>PТ5800</t>
  </si>
  <si>
    <t>1616-Р</t>
  </si>
  <si>
    <t>PТ5799</t>
  </si>
  <si>
    <t>437-Р</t>
  </si>
  <si>
    <t>PB5672</t>
  </si>
  <si>
    <t>24-Р</t>
  </si>
  <si>
    <t>49154</t>
  </si>
  <si>
    <t>PB5675</t>
  </si>
  <si>
    <t>286-Р</t>
  </si>
  <si>
    <t>52155</t>
  </si>
  <si>
    <t>розчин для іригації ран Prontosan® по 350 мл</t>
  </si>
  <si>
    <t>руксієнс/ruxience® 10мг/мл по 10мл №1</t>
  </si>
  <si>
    <t>MG7319</t>
  </si>
  <si>
    <t>1126-Р</t>
  </si>
  <si>
    <t>64373</t>
  </si>
  <si>
    <t>серветки з нетканного матеріалу "MEDICARE", одноразового використання стерильні, 4-шарові, розмір 10*10cм, VILONW4-100100</t>
  </si>
  <si>
    <t>серветки з нетканного матеріалу стерильні, 10*10cм, 2шт.</t>
  </si>
  <si>
    <t>серветка</t>
  </si>
  <si>
    <t>VILONW4-1001000</t>
  </si>
  <si>
    <t>270-Р</t>
  </si>
  <si>
    <t>силіконова сітка для ран Askina® SilNet Plus (10см*20см), WIN5181210</t>
  </si>
  <si>
    <t>контактний шар на рану, проникний, стерильний</t>
  </si>
  <si>
    <t>Віннер Медікал Ко. Лтд, Китайська Народна Республіка</t>
  </si>
  <si>
    <t>сітка</t>
  </si>
  <si>
    <t>WIN5181210</t>
  </si>
  <si>
    <t>776-Р</t>
  </si>
  <si>
    <t>силіконовий контактний шар на рану Atrauman® Silicone (10см*20см)</t>
  </si>
  <si>
    <t>Чернівецька ОКЛ</t>
  </si>
  <si>
    <t>сінрайз (інгібітор С1-естерази людини) пор. д/р-ну д/ін. по 500 МО по 2фл з порошком, по 2фл з розчинником, 2 пристрої д/перенесення з фільтром, 2 одн. шпр. по 10мл, 2 наб. д/венепункцій і 2 захисних килимка у картон. коробці</t>
  </si>
  <si>
    <t>інгібітор С1-естерази людини</t>
  </si>
  <si>
    <t>уп</t>
  </si>
  <si>
    <t>С4ВC006AF</t>
  </si>
  <si>
    <t>15-р ДКД</t>
  </si>
  <si>
    <t>С4В003AG</t>
  </si>
  <si>
    <t>31.05.26</t>
  </si>
  <si>
    <t>83-р ДКД</t>
  </si>
  <si>
    <t>834</t>
  </si>
  <si>
    <t>софген-В таблетки, вкриті плівковою оболонкою, по 400 мг/100 мг, по 28 таблеток у контейнері, по 1 контейнеру у картонній коробці (софосбувір/велпатасвір 400 мг/100 мг)</t>
  </si>
  <si>
    <t>софосбувір/велпатасвір 400 мг/100 мг)</t>
  </si>
  <si>
    <t>FD255201</t>
  </si>
  <si>
    <t>17-Р</t>
  </si>
  <si>
    <t>276/02.1.2-35</t>
  </si>
  <si>
    <t>FD255203</t>
  </si>
  <si>
    <t>152-Р</t>
  </si>
  <si>
    <t>тайгециклін віста пор. д/інф.по 50мг №10</t>
  </si>
  <si>
    <t>тайгециклін</t>
  </si>
  <si>
    <r>
      <rPr>
        <b/>
        <sz val="11"/>
        <rFont val="Times New Roman"/>
        <family val="1"/>
        <charset val="204"/>
      </rPr>
      <t>тест-система для виявлення гепатиту В (HBsAg)</t>
    </r>
    <r>
      <rPr>
        <sz val="11"/>
        <rFont val="Times New Roman"/>
        <family val="1"/>
        <charset val="204"/>
      </rPr>
      <t>,</t>
    </r>
    <r>
      <rPr>
        <sz val="6"/>
        <rFont val="Times New Roman"/>
        <family val="1"/>
        <charset val="204"/>
      </rPr>
      <t xml:space="preserve"> у складі:1H01S2 
Швидкий тест для виявлення гепатиту В HBsAg, тест-смужка (цільна кров/сирова тка/плазма) / Rapid HBsAg Test Strip (whole blood/serum/ plasma) (1 шт);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(1 шт);
СЕРВЕТКИ МАРЛЕВІ МЕДИЧНІ ВІОЛА СТЕРИЛЬНІ 5 см х 5 см, 8 шарів (упаковка №2х25);
(mnn id: 17166)</t>
    </r>
  </si>
  <si>
    <r>
      <rPr>
        <b/>
        <sz val="3"/>
        <rFont val="Times New Roman"/>
        <family val="1"/>
        <charset val="204"/>
      </rPr>
      <t>Тест-система для виявлення гепатиту В (HBsAg)</t>
    </r>
    <r>
      <rPr>
        <sz val="3"/>
        <rFont val="Times New Roman"/>
        <family val="1"/>
        <charset val="204"/>
      </rPr>
      <t>, у складі:
1H01S2 
Швидкий тест для виявлення гепатиту В HBsAg, тест-смужка (цільна кров/сирова тка/плазма) / Rapid HBsAg Test Strip (whole blood/serum/ plasma) (1 шт);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(1 шт);
СЕРВЕТКИ МАРЛЕВІ МЕДИЧНІ ВІОЛА СТЕРИЛЬНІ 5 см х 5 см, 8 шарів (упаковка №2х25);
(mnn id: 17166)</t>
    </r>
  </si>
  <si>
    <t>24081202; 200223;    202403; 1331607.</t>
  </si>
  <si>
    <t>1151/02.1.2-35</t>
  </si>
  <si>
    <r>
      <rPr>
        <b/>
        <sz val="11"/>
        <rFont val="Times New Roman"/>
        <family val="1"/>
        <charset val="204"/>
      </rPr>
      <t>тест-система для виявлення гепатиту В</t>
    </r>
    <r>
      <rPr>
        <sz val="12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>(HBsAg), у складі:1H01S2 
Швидкий тест для виявлення гепатиту В HBsAg, тест-смужка (цільна кров/сирова тка/плазма) / Rapid HBsAg Test Strip (whole blood/serum/ plasma) (1 шт);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(1 шт);
СЕРВЕТКИ МАРЛЕВІ МЕДИЧНІ ВІОЛА СТЕРИЛЬНІ 5 см х 5 см, 8 шарів (упаковка №2х25);
(mnn id: 17166)</t>
    </r>
  </si>
  <si>
    <r>
      <rPr>
        <b/>
        <sz val="3"/>
        <rFont val="Times New Roman"/>
        <family val="1"/>
        <charset val="204"/>
      </rPr>
      <t>Тест-система для виявлення гепатиту В</t>
    </r>
    <r>
      <rPr>
        <sz val="3"/>
        <rFont val="Times New Roman"/>
        <family val="1"/>
        <charset val="204"/>
      </rPr>
      <t xml:space="preserve"> (HBsAg), у складі:
1H01S2 
Швидкий тест для виявлення гепатиту В HBsAg, тест-смужка (цільна кров/сирова тка/плазма) / Rapid HBsAg Test Strip (whole blood/serum/ plasma) (1 шт);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(1 шт);
СЕРВЕТКИ МАРЛЕВІ МЕДИЧНІ ВІОЛА СТЕРИЛЬНІ 5 см х 5 см, 8 шарів (упаковка №2х25);
(mnn id: 17166)</t>
    </r>
  </si>
  <si>
    <t>1НО1S2; 240929; 202408; 1333906.</t>
  </si>
  <si>
    <t>950/11-06</t>
  </si>
  <si>
    <r>
      <rPr>
        <b/>
        <sz val="12"/>
        <rFont val="Times New Roman"/>
        <family val="1"/>
        <charset val="204"/>
      </rPr>
      <t>тест-система для виявлення гепатиту В</t>
    </r>
    <r>
      <rPr>
        <sz val="6"/>
        <rFont val="Times New Roman"/>
        <family val="1"/>
        <charset val="204"/>
      </rPr>
      <t xml:space="preserve"> (HBsAg), у складі:1H01S2 
Швидкий тест для виявлення гепатиту В HBsAg, тест-смужка (цільна кров/сирова тка/плазма) / Rapid HBsAg Test Strip (whole blood/serum/ plasma) (1 шт);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(1 шт);
СЕРВЕТКИ МАРЛЕВІ МЕДИЧНІ ВІОЛА СТЕРИЛЬНІ 5 см х 5 см, 8 шарів (упаковка №2х25);
(mnn id: 17166)</t>
    </r>
  </si>
  <si>
    <t>1НО1S2; 240929; 202408; 1361502.</t>
  </si>
  <si>
    <r>
      <rPr>
        <b/>
        <sz val="11"/>
        <rFont val="Times New Roman"/>
        <family val="1"/>
        <charset val="204"/>
      </rPr>
      <t>тест-системи для виявлення гепатиту С</t>
    </r>
    <r>
      <rPr>
        <sz val="12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>(HCV), у складі:1Н08S2
Швидкий тест для виявлення антитіл до вірусу гепатиту С, тест-смужка (цільна кров/сироватка/плазма) ( 1 тест, 1 буфер, 1 піпетка);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( 1 шт);
СЕРВЕТКИ МАРЛЕВІ МЕДИЧНІ ВІОЛА СТЕРИЛЬНІ 5 см х 5 см, 8 шарів (упаковка 2х25);
(mnn id: 17165)</t>
    </r>
  </si>
  <si>
    <r>
      <rPr>
        <b/>
        <sz val="3"/>
        <rFont val="Times New Roman"/>
        <family val="1"/>
        <charset val="204"/>
      </rPr>
      <t>Тест-системи для виявлення гепатиту С</t>
    </r>
    <r>
      <rPr>
        <sz val="3"/>
        <rFont val="Times New Roman"/>
        <family val="1"/>
        <charset val="204"/>
      </rPr>
      <t xml:space="preserve"> (HCV), у складі:
1Н08S2
Швидкий тест для виявлення антитіл до вірусу гепатиту С, тест-смужка (цільна кров/сироватка/плазма) ( 1 тест, 1 буфер, 1 піпетка);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( 1 шт);
СЕРВЕТКИ МАРЛЕВІ МЕДИЧНІ ВІОЛА СТЕРИЛЬНІ 5 см х 5 см, 8 шарів (упаковка 2х25);
(mnn id: 17165)</t>
    </r>
  </si>
  <si>
    <t>1НО8S2; 240929; 202405; 1333906.</t>
  </si>
  <si>
    <r>
      <rPr>
        <b/>
        <sz val="11"/>
        <rFont val="Times New Roman"/>
        <family val="1"/>
        <charset val="204"/>
      </rPr>
      <t>тест-системи для виявлення гепатиту С</t>
    </r>
    <r>
      <rPr>
        <sz val="11"/>
        <rFont val="Times New Roman"/>
        <family val="1"/>
        <charset val="204"/>
      </rPr>
      <t xml:space="preserve"> </t>
    </r>
    <r>
      <rPr>
        <sz val="6"/>
        <rFont val="Times New Roman"/>
        <family val="1"/>
        <charset val="204"/>
      </rPr>
      <t>(HCV), у складі:1Н08S2
Швидкий тест для виявлення антитіл до вірусу гепатиту С, тест-смужка (цільна кров/сироватка/плазма) ( 1 тест, 1 буфер, 1 піпетка);
Ланцет (скарифікатор) «ВОЛЕС» для крові стальний з центральною голкою одноразового використання стерильний (1 шт);
Серветка медична торгової марки IGAR, просочена спиртовим розчином, 6х3 см ( 1 шт);
СЕРВЕТКИ МАРЛЕВІ МЕДИЧНІ ВІОЛА СТЕРИЛЬНІ 5 см х 5 см, 8 шарів (упаковка 2х25);
(mnn id: 17165)</t>
    </r>
  </si>
  <si>
    <t>1НО8S2; 240929; 202408; 1361502.</t>
  </si>
  <si>
    <t>Забезпечення медичних заходів окремих державних програм та комплексних заходів програмного характеру за напрямом "Медикаменти для хворих на інфекційні захворювання, що супроводжуються високим рівнем летальності"</t>
  </si>
  <si>
    <t>інфекція</t>
  </si>
  <si>
    <t>ДУ ТОЦКПХ МОЗ України</t>
  </si>
  <si>
    <t>ТЕТАДІФ / TETADIF суспензія для ін'єкцій, 0,5 мл (1 доза); флакони по 5 мл (10 доз) по 10 флаконів у картонній коробці</t>
  </si>
  <si>
    <t>Анатоксин для профілактики дифтерії та правця із зменшеним вмістом антигену (АДП-М)</t>
  </si>
  <si>
    <t>ББ-НЦІПД Лтд., Болгарія</t>
  </si>
  <si>
    <t>доз</t>
  </si>
  <si>
    <t>D2767</t>
  </si>
  <si>
    <t>1051-P</t>
  </si>
  <si>
    <t>ТЕТАНУС ГАММА
розчин для ін'єкцій, 500 МО/2 мл, по 2 мл (500 МО) у попередньо
наповненому шприці з голкою для введення, №1</t>
  </si>
  <si>
    <t>Правцевий антитоксин (людський) 500 МО</t>
  </si>
  <si>
    <t>КЕДРІОН С.П.А., Італія</t>
  </si>
  <si>
    <t>Q02H2924</t>
  </si>
  <si>
    <t>1217-Р</t>
  </si>
  <si>
    <t>ультравіст 370 розчин д/ін. та інф. 370 мг/мл по 100 мл №1</t>
  </si>
  <si>
    <t>Іопромід</t>
  </si>
  <si>
    <t>Байєр АГ, Німеччина</t>
  </si>
  <si>
    <t>КТ10АJ5</t>
  </si>
  <si>
    <t>816-Р</t>
  </si>
  <si>
    <t>томогексол® 350мг по 50мл №1</t>
  </si>
  <si>
    <t>440525/7UA</t>
  </si>
  <si>
    <t>1637-Р</t>
  </si>
  <si>
    <t>123/02.1.2-35</t>
  </si>
  <si>
    <t>660725/7UA</t>
  </si>
  <si>
    <t>1299-Р</t>
  </si>
  <si>
    <t>66778</t>
  </si>
  <si>
    <t>13.10.25</t>
  </si>
  <si>
    <t>урготул, ліпідно-колоїдний контактний шар на рану, неоклюзивна гнучкапов'язка, 20смх30см</t>
  </si>
  <si>
    <t>ліпідно-колоїдний контактний шар на рану</t>
  </si>
  <si>
    <t xml:space="preserve"> Лабораторіз УРГО, Франція</t>
  </si>
  <si>
    <t>1 сітка</t>
  </si>
  <si>
    <t>166-Р</t>
  </si>
  <si>
    <t>114.02.26</t>
  </si>
  <si>
    <t>уромітексан® 400мг (100мг по 4мл) №15</t>
  </si>
  <si>
    <t>месна 400мг</t>
  </si>
  <si>
    <t>5В836D</t>
  </si>
  <si>
    <t>1462-Р</t>
  </si>
  <si>
    <t>68244</t>
  </si>
  <si>
    <t>Закупівля медикаментів для громадян, які страждають на орфанні метаболічні захворювання (Гоше, Мукополісахаридоз, Орфанні метаболічні)</t>
  </si>
  <si>
    <t>Гоше+метаболізм</t>
  </si>
  <si>
    <t>обл. дит. лік</t>
  </si>
  <si>
    <t>фабразим® пор.д/приг.конц. д/розч /д/інф 5мг/мл по 35 мл</t>
  </si>
  <si>
    <t>агалсидаза бета</t>
  </si>
  <si>
    <t>Джензайм Ірланд Лімітед, Ірландія</t>
  </si>
  <si>
    <t>FW3459</t>
  </si>
  <si>
    <t>19-р ДКД</t>
  </si>
  <si>
    <t>363/02.1.2-35</t>
  </si>
  <si>
    <t>FW2283</t>
  </si>
  <si>
    <t>54-р ДКД</t>
  </si>
  <si>
    <t>12-р ДКД</t>
  </si>
  <si>
    <t>фейба 1000 ОД</t>
  </si>
  <si>
    <t>антиінгібіторний коагулянтний комплекс 1000МО</t>
  </si>
  <si>
    <t xml:space="preserve"> Такеда Мануфекчурінг Австрія АГ, Австрія</t>
  </si>
  <si>
    <t>F2С018AЕ</t>
  </si>
  <si>
    <t>17-р ДКД</t>
  </si>
  <si>
    <t>фейба 500 ОД</t>
  </si>
  <si>
    <t>антиінгібіторний коагулянтний комплекс 500МО</t>
  </si>
  <si>
    <t>F2С023AF</t>
  </si>
  <si>
    <t>F2В023AF</t>
  </si>
  <si>
    <t>81-р ДКД</t>
  </si>
  <si>
    <t>47874</t>
  </si>
  <si>
    <t>флударабін аккорд д/і 25мг/мл 2мл (50мг/2мл) №1</t>
  </si>
  <si>
    <t>флударабін</t>
  </si>
  <si>
    <t>М2502118</t>
  </si>
  <si>
    <t>М2501480</t>
  </si>
  <si>
    <t>1485-Р</t>
  </si>
  <si>
    <t>68615</t>
  </si>
  <si>
    <t>хайрімоз 40мгпо 0,8мл №4</t>
  </si>
  <si>
    <t>адалімумаб</t>
  </si>
  <si>
    <t>Сандоз ГмбХ-Виробнича дільниця Асептичні Лікарські Засоби Шафтенау, Австрія.</t>
  </si>
  <si>
    <t>PG2860</t>
  </si>
  <si>
    <t xml:space="preserve"> Новартіс Фармасьютікал Мануфактурінг ГмбХ, Австрія     </t>
  </si>
  <si>
    <t>PL8120</t>
  </si>
  <si>
    <t>148-Р</t>
  </si>
  <si>
    <t>59057</t>
  </si>
  <si>
    <t>церезим® 400 ОД №1</t>
  </si>
  <si>
    <t>іміглюцераза 400 ОД</t>
  </si>
  <si>
    <t>ЕW2255</t>
  </si>
  <si>
    <t>5-р ДКД</t>
  </si>
  <si>
    <t>245/02.1.2-35</t>
  </si>
  <si>
    <t>76-р ДКД</t>
  </si>
  <si>
    <t>1075/11-06</t>
  </si>
  <si>
    <t>GW0460</t>
  </si>
  <si>
    <t>22-р ДКД</t>
  </si>
  <si>
    <t>цисплатин "ебебе" 1 мг/мл по 100 мл (100 мг)</t>
  </si>
  <si>
    <t>цисплатин 10мг</t>
  </si>
  <si>
    <t xml:space="preserve">ФАРЕВА Унтерах ГмбХ, Австрія </t>
  </si>
  <si>
    <t>104679</t>
  </si>
  <si>
    <t>726-Р</t>
  </si>
  <si>
    <t>12</t>
  </si>
  <si>
    <t>762/02.1.2-35</t>
  </si>
  <si>
    <t>цитарабін 100мг/1мл по 1мл (1000мл) №1</t>
  </si>
  <si>
    <t>цитарабін</t>
  </si>
  <si>
    <t>X4ІCY023A</t>
  </si>
  <si>
    <t>1079-Р</t>
  </si>
  <si>
    <t>46186</t>
  </si>
  <si>
    <t>133-Р</t>
  </si>
  <si>
    <t>50694</t>
  </si>
  <si>
    <t>цитарабін 100мг/1мл по 1мл (100мл) №1</t>
  </si>
  <si>
    <t>X4ІCY011A</t>
  </si>
  <si>
    <t>181-Р</t>
  </si>
  <si>
    <t>51140</t>
  </si>
  <si>
    <t>X5СCY011A</t>
  </si>
  <si>
    <t>947-Р</t>
  </si>
  <si>
    <t>61524</t>
  </si>
  <si>
    <t>1000-Р</t>
  </si>
  <si>
    <t>62411</t>
  </si>
  <si>
    <t>Генеральний директор (головний лікар)</t>
  </si>
  <si>
    <t>Василь БЛІХАР</t>
  </si>
  <si>
    <t>МП</t>
  </si>
  <si>
    <t>Головний бухгалтер</t>
  </si>
  <si>
    <t>Ольга Маркевич</t>
  </si>
  <si>
    <t>Виконавець</t>
  </si>
  <si>
    <t>Олена ВЛАСЮК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</si>
</sst>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\.mm\.yy;@"/>
  </numFmts>
  <fonts count="21"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3"/>
      <name val="Times New Roman"/>
      <family val="1"/>
      <charset val="204"/>
    </font>
    <font>
      <b/>
      <sz val="3"/>
      <name val="Times New Roman"/>
      <family val="1"/>
      <charset val="204"/>
    </font>
    <font>
      <sz val="11"/>
      <name val="RobotoWeb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49" fontId="1" fillId="2" borderId="0" xfId="0" applyNumberFormat="1" applyFont="1" applyFill="1" applyAlignment="1">
      <alignment wrapText="1" shrinkToFit="1"/>
    </xf>
    <xf numFmtId="49" fontId="1" fillId="2" borderId="0" xfId="0" applyNumberFormat="1" applyFont="1" applyFill="1" applyAlignment="1">
      <alignment shrinkToFit="1"/>
    </xf>
    <xf numFmtId="49" fontId="2" fillId="2" borderId="0" xfId="0" applyNumberFormat="1" applyFont="1" applyFill="1" applyAlignment="1">
      <alignment wrapText="1" shrinkToFit="1"/>
    </xf>
    <xf numFmtId="0" fontId="2" fillId="2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/>
    <xf numFmtId="49" fontId="3" fillId="2" borderId="0" xfId="0" applyNumberFormat="1" applyFont="1" applyFill="1" applyAlignment="1">
      <alignment wrapText="1" shrinkToFit="1"/>
    </xf>
    <xf numFmtId="49" fontId="3" fillId="2" borderId="0" xfId="0" applyNumberFormat="1" applyFont="1" applyFill="1" applyAlignment="1">
      <alignment shrinkToFit="1"/>
    </xf>
    <xf numFmtId="0" fontId="3" fillId="2" borderId="0" xfId="0" applyFont="1" applyFill="1" applyAlignment="1">
      <alignment vertical="center"/>
    </xf>
    <xf numFmtId="49" fontId="4" fillId="2" borderId="0" xfId="0" applyNumberFormat="1" applyFont="1" applyFill="1" applyAlignment="1">
      <alignment wrapText="1" shrinkToFit="1"/>
    </xf>
    <xf numFmtId="0" fontId="3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49" fontId="3" fillId="2" borderId="0" xfId="0" applyNumberFormat="1" applyFont="1" applyFill="1" applyAlignment="1">
      <alignment horizontal="center" wrapText="1" shrinkToFi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wrapText="1" shrinkToFit="1"/>
    </xf>
    <xf numFmtId="49" fontId="2" fillId="3" borderId="0" xfId="0" applyNumberFormat="1" applyFont="1" applyFill="1" applyAlignment="1">
      <alignment wrapText="1" shrinkToFit="1"/>
    </xf>
    <xf numFmtId="49" fontId="5" fillId="4" borderId="0" xfId="0" applyNumberFormat="1" applyFont="1" applyFill="1" applyAlignment="1">
      <alignment wrapText="1" shrinkToFit="1"/>
    </xf>
    <xf numFmtId="49" fontId="7" fillId="2" borderId="0" xfId="0" applyNumberFormat="1" applyFont="1" applyFill="1" applyAlignment="1">
      <alignment shrinkToFit="1"/>
    </xf>
    <xf numFmtId="49" fontId="7" fillId="2" borderId="0" xfId="0" applyNumberFormat="1" applyFont="1" applyFill="1" applyAlignment="1">
      <alignment wrapText="1" shrinkToFit="1"/>
    </xf>
    <xf numFmtId="49" fontId="5" fillId="2" borderId="0" xfId="0" applyNumberFormat="1" applyFont="1" applyFill="1" applyAlignment="1">
      <alignment wrapText="1" shrinkToFit="1"/>
    </xf>
    <xf numFmtId="0" fontId="5" fillId="2" borderId="0" xfId="0" applyFon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5" fillId="2" borderId="0" xfId="0" applyFont="1" applyFill="1"/>
    <xf numFmtId="49" fontId="8" fillId="2" borderId="0" xfId="0" applyNumberFormat="1" applyFont="1" applyFill="1" applyAlignment="1">
      <alignment horizontal="center" vertical="center" wrapText="1" shrinkToFit="1"/>
    </xf>
    <xf numFmtId="49" fontId="1" fillId="2" borderId="0" xfId="0" applyNumberFormat="1" applyFont="1" applyFill="1" applyAlignment="1">
      <alignment horizontal="center" vertical="center" shrinkToFit="1"/>
    </xf>
    <xf numFmtId="49" fontId="1" fillId="2" borderId="0" xfId="0" applyNumberFormat="1" applyFont="1" applyFill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/>
    </xf>
    <xf numFmtId="14" fontId="8" fillId="2" borderId="0" xfId="0" applyNumberFormat="1" applyFont="1" applyFill="1" applyAlignment="1">
      <alignment horizontal="center" vertical="center" wrapText="1"/>
    </xf>
    <xf numFmtId="49" fontId="10" fillId="2" borderId="0" xfId="0" applyNumberFormat="1" applyFont="1" applyFill="1" applyAlignment="1">
      <alignment vertical="center" wrapText="1" shrinkToFit="1"/>
    </xf>
    <xf numFmtId="49" fontId="1" fillId="2" borderId="0" xfId="0" applyNumberFormat="1" applyFont="1" applyFill="1" applyAlignment="1">
      <alignment vertical="center" shrinkToFit="1"/>
    </xf>
    <xf numFmtId="49" fontId="1" fillId="2" borderId="0" xfId="0" applyNumberFormat="1" applyFont="1" applyFill="1" applyAlignment="1">
      <alignment vertical="center" wrapText="1" shrinkToFit="1"/>
    </xf>
    <xf numFmtId="49" fontId="11" fillId="2" borderId="0" xfId="0" applyNumberFormat="1" applyFont="1" applyFill="1" applyAlignment="1">
      <alignment horizontal="center" vertical="center" wrapText="1" shrinkToFit="1"/>
    </xf>
    <xf numFmtId="49" fontId="2" fillId="2" borderId="0" xfId="0" applyNumberFormat="1" applyFont="1" applyFill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49" fontId="2" fillId="2" borderId="0" xfId="0" applyNumberFormat="1" applyFont="1" applyFill="1" applyAlignment="1" applyProtection="1">
      <alignment vertical="center" wrapText="1" shrinkToFit="1"/>
      <protection locked="0"/>
    </xf>
    <xf numFmtId="49" fontId="1" fillId="2" borderId="0" xfId="0" applyNumberFormat="1" applyFont="1" applyFill="1" applyAlignment="1" applyProtection="1">
      <alignment vertical="center" wrapText="1" shrinkToFi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49" fontId="10" fillId="2" borderId="0" xfId="0" applyNumberFormat="1" applyFont="1" applyFill="1" applyAlignment="1">
      <alignment horizontal="center" vertical="center" wrapText="1"/>
    </xf>
    <xf numFmtId="165" fontId="8" fillId="2" borderId="0" xfId="0" applyNumberFormat="1" applyFont="1" applyFill="1" applyAlignment="1" applyProtection="1">
      <alignment horizontal="center" vertical="center"/>
      <protection locked="0"/>
    </xf>
    <xf numFmtId="14" fontId="8" fillId="2" borderId="0" xfId="0" applyNumberFormat="1" applyFont="1" applyFill="1" applyAlignment="1" applyProtection="1">
      <alignment horizontal="center" vertical="center"/>
      <protection locked="0"/>
    </xf>
    <xf numFmtId="2" fontId="2" fillId="2" borderId="0" xfId="0" applyNumberFormat="1" applyFont="1" applyFill="1" applyAlignment="1" applyProtection="1">
      <alignment horizontal="right" vertical="center"/>
      <protection locked="0"/>
    </xf>
    <xf numFmtId="3" fontId="12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4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14" fillId="2" borderId="0" xfId="0" applyFont="1" applyFill="1"/>
    <xf numFmtId="0" fontId="12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vertical="center" wrapText="1" shrinkToFit="1"/>
    </xf>
    <xf numFmtId="49" fontId="1" fillId="2" borderId="1" xfId="0" applyNumberFormat="1" applyFont="1" applyFill="1" applyBorder="1" applyAlignment="1">
      <alignment vertical="center" wrapText="1" shrinkToFit="1"/>
    </xf>
    <xf numFmtId="49" fontId="2" fillId="2" borderId="2" xfId="0" applyNumberFormat="1" applyFont="1" applyFill="1" applyBorder="1" applyAlignment="1">
      <alignment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 wrapText="1" shrinkToFit="1"/>
    </xf>
    <xf numFmtId="164" fontId="2" fillId="2" borderId="2" xfId="0" applyNumberFormat="1" applyFont="1" applyFill="1" applyBorder="1" applyAlignment="1">
      <alignment horizontal="right" vertical="center"/>
    </xf>
    <xf numFmtId="49" fontId="15" fillId="2" borderId="0" xfId="0" applyNumberFormat="1" applyFont="1" applyFill="1" applyAlignment="1">
      <alignment vertical="center" wrapText="1" shrinkToFit="1"/>
    </xf>
    <xf numFmtId="0" fontId="14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vertical="center" wrapText="1" shrinkToFit="1"/>
      <protection locked="0"/>
    </xf>
    <xf numFmtId="49" fontId="17" fillId="2" borderId="1" xfId="0" applyNumberFormat="1" applyFont="1" applyFill="1" applyBorder="1" applyAlignment="1" applyProtection="1">
      <alignment vertical="center" wrapText="1" shrinkToFit="1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3" fontId="10" fillId="2" borderId="0" xfId="0" applyNumberFormat="1" applyFont="1" applyFill="1" applyAlignment="1" applyProtection="1">
      <alignment horizontal="center" vertical="center" wrapText="1"/>
      <protection locked="0"/>
    </xf>
    <xf numFmtId="3" fontId="8" fillId="2" borderId="0" xfId="0" applyNumberFormat="1" applyFont="1" applyFill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right" vertical="center" wrapText="1"/>
      <protection locked="0"/>
    </xf>
    <xf numFmtId="1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right" vertical="center"/>
      <protection locked="0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2" fontId="2" fillId="2" borderId="0" xfId="0" applyNumberFormat="1" applyFont="1" applyFill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2" fontId="2" fillId="2" borderId="0" xfId="0" applyNumberFormat="1" applyFont="1" applyFill="1"/>
    <xf numFmtId="0" fontId="3" fillId="2" borderId="4" xfId="0" applyFont="1" applyFill="1" applyBorder="1"/>
    <xf numFmtId="0" fontId="20" fillId="2" borderId="0" xfId="0" applyFont="1" applyFill="1"/>
    <xf numFmtId="49" fontId="10" fillId="2" borderId="0" xfId="0" applyNumberFormat="1" applyFont="1" applyFill="1" applyAlignment="1">
      <alignment horizontal="right" wrapText="1" shrinkToFit="1"/>
    </xf>
    <xf numFmtId="0" fontId="1" fillId="2" borderId="0" xfId="0" applyFont="1" applyFill="1"/>
    <xf numFmtId="0" fontId="3" fillId="2" borderId="5" xfId="0" applyFont="1" applyFill="1" applyBorder="1"/>
    <xf numFmtId="0" fontId="1" fillId="2" borderId="0" xfId="0" applyFont="1" applyFill="1" applyAlignment="1">
      <alignment horizontal="right"/>
    </xf>
    <xf numFmtId="49" fontId="10" fillId="2" borderId="0" xfId="0" applyNumberFormat="1" applyFont="1" applyFill="1" applyAlignment="1">
      <alignment wrapText="1" shrinkToFit="1"/>
    </xf>
  </cellXfs>
  <cellStyles count="1">
    <cellStyle name="Звичайний" xfId="0" builtinId="0"/>
  </cellStyles>
  <dxfs count="135"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2" formatCode="0.0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1" readingOrder="0"/>
    </dxf>
    <dxf>
      <font>
        <strike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1" readingOrder="0"/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1" readingOrder="0"/>
    </dxf>
    <dxf>
      <font>
        <strike val="0"/>
        <outline val="0"/>
        <shadow val="0"/>
        <u val="none"/>
        <vertAlign val="baseline"/>
        <sz val="10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1" readingOrder="0"/>
    </dxf>
    <dxf>
      <font>
        <strike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charset val="204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1" readingOrder="0"/>
    </dxf>
    <dxf>
      <fill>
        <patternFill patternType="solid">
          <fgColor rgb="FF000000"/>
          <bgColor rgb="FFFFFFFF"/>
        </patternFill>
      </fill>
    </dxf>
    <dxf>
      <font>
        <strike val="0"/>
        <outline val="0"/>
        <shadow val="0"/>
        <u val="none"/>
        <vertAlign val="baseline"/>
        <color auto="1"/>
        <name val="Times New Roman"/>
        <family val="1"/>
        <charset val="204"/>
        <scheme val="none"/>
      </font>
      <fill>
        <patternFill patternType="solid">
          <fgColor rgb="FF000000"/>
          <bgColor rgb="FFFFFFFF"/>
        </patternFill>
      </fill>
      <alignment vertical="center" textRotation="0" indent="0" justifyLastLine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8331C7-71FF-40B7-ABEB-A05721044363}" name="Таблиця1345678" displayName="Таблиця1345678" ref="B27:BO284" totalsRowCount="1" headerRowDxfId="134" dataDxfId="133" totalsRowDxfId="132">
  <autoFilter ref="B27:BO283" xr:uid="{155A1C2A-6054-44D3-9F1E-0CF3AB39049A}">
    <filterColumn colId="37">
      <filters>
        <filter val="1"/>
        <filter val="10"/>
        <filter val="1008"/>
        <filter val="1039"/>
        <filter val="109"/>
        <filter val="1104"/>
        <filter val="1176"/>
        <filter val="119"/>
        <filter val="12"/>
        <filter val="122"/>
        <filter val="128"/>
        <filter val="13"/>
        <filter val="1300000"/>
        <filter val="1348"/>
        <filter val="135"/>
        <filter val="136"/>
        <filter val="140"/>
        <filter val="15"/>
        <filter val="1674"/>
        <filter val="168"/>
        <filter val="1750000"/>
        <filter val="18"/>
        <filter val="180"/>
        <filter val="1860"/>
        <filter val="189000"/>
        <filter val="19"/>
        <filter val="193"/>
        <filter val="196"/>
        <filter val="198000"/>
        <filter val="2"/>
        <filter val="20"/>
        <filter val="200"/>
        <filter val="2128"/>
        <filter val="22"/>
        <filter val="223000"/>
        <filter val="2250"/>
        <filter val="230"/>
        <filter val="23100"/>
        <filter val="240000"/>
        <filter val="24050"/>
        <filter val="243"/>
        <filter val="247"/>
        <filter val="250"/>
        <filter val="252"/>
        <filter val="2580"/>
        <filter val="26"/>
        <filter val="2650"/>
        <filter val="2670"/>
        <filter val="2675"/>
        <filter val="27"/>
        <filter val="27000"/>
        <filter val="272"/>
        <filter val="28"/>
        <filter val="290"/>
        <filter val="3"/>
        <filter val="320"/>
        <filter val="325"/>
        <filter val="326"/>
        <filter val="34"/>
        <filter val="35"/>
        <filter val="3540"/>
        <filter val="358"/>
        <filter val="36"/>
        <filter val="364"/>
        <filter val="367"/>
        <filter val="381"/>
        <filter val="390"/>
        <filter val="40"/>
        <filter val="40000"/>
        <filter val="41"/>
        <filter val="420"/>
        <filter val="427"/>
        <filter val="44"/>
        <filter val="4600000"/>
        <filter val="48"/>
        <filter val="48000"/>
        <filter val="496000"/>
        <filter val="5"/>
        <filter val="50"/>
        <filter val="500"/>
        <filter val="510"/>
        <filter val="53"/>
        <filter val="5300000"/>
        <filter val="5320"/>
        <filter val="5488"/>
        <filter val="55"/>
        <filter val="56"/>
        <filter val="6"/>
        <filter val="60"/>
        <filter val="600"/>
        <filter val="6000"/>
        <filter val="61"/>
        <filter val="62"/>
        <filter val="63"/>
        <filter val="634"/>
        <filter val="65"/>
        <filter val="66"/>
        <filter val="7"/>
        <filter val="71"/>
        <filter val="714"/>
        <filter val="716"/>
        <filter val="728"/>
        <filter val="75"/>
        <filter val="76"/>
        <filter val="784"/>
        <filter val="79"/>
        <filter val="8000"/>
        <filter val="85"/>
        <filter val="857"/>
        <filter val="9"/>
        <filter val="956"/>
        <filter val="99"/>
        <filter val="996"/>
      </filters>
    </filterColumn>
  </autoFilter>
  <sortState xmlns:xlrd2="http://schemas.microsoft.com/office/spreadsheetml/2017/richdata2" ref="B28:BO244">
    <sortCondition ref="F27:F283"/>
  </sortState>
  <tableColumns count="66">
    <tableColumn id="1" xr3:uid="{7012FFD9-47C7-43BD-8D1B-A95CA3055153}" name="Напрям КПКВК 2301400" dataDxfId="130" totalsRowDxfId="131"/>
    <tableColumn id="2" xr3:uid="{1C5D2B6D-76D4-4AB5-9BFC-3BDC85678CAB}" name="Стовпець1" dataDxfId="128" totalsRowDxfId="129"/>
    <tableColumn id="3" xr3:uid="{9BF0C114-DDDF-4DD4-82FC-02058FA51C00}" name="Стовпець2" dataDxfId="126" totalsRowDxfId="127"/>
    <tableColumn id="4" xr3:uid="{9DE87F9A-BBC8-4827-AF8A-F6404A3829AB}" name="Постачальник" dataDxfId="124" totalsRowDxfId="125"/>
    <tableColumn id="5" xr3:uid="{7065B51E-9CE3-4674-A1DA-4EC0FF7FB83F}" name="Торгова назва" dataDxfId="122" totalsRowDxfId="123"/>
    <tableColumn id="6" xr3:uid="{8BBBC821-721D-4435-98D2-B44EAFC16780}" name="МНН" dataDxfId="120" totalsRowDxfId="121"/>
    <tableColumn id="7" xr3:uid="{1BB39820-9E2F-4DF1-A358-6F786BEF8362}" name="Виробник" dataDxfId="118" totalsRowDxfId="119"/>
    <tableColumn id="8" xr3:uid="{4D05FEBE-22E9-4EDF-8EA7-B509D0B31AAE}" name="Форма випуску" dataDxfId="116" totalsRowDxfId="117"/>
    <tableColumn id="9" xr3:uid="{C86C387E-93F3-4BF1-B192-BDD888B3826F}" name="Одиниці виміру" dataDxfId="114" totalsRowDxfId="115"/>
    <tableColumn id="10" xr3:uid="{AFC69878-33BC-4A1C-B900-2CF496B052C7}" name="Серія" dataDxfId="112" totalsRowDxfId="113"/>
    <tableColumn id="11" xr3:uid="{9C0CA1FD-2E7C-46BF-82C9-615BC08CA940}" name="Термін придатності" dataDxfId="110" totalsRowDxfId="111"/>
    <tableColumn id="12" xr3:uid="{B83F0BB7-90DA-441F-A03C-2A1F2A8E3BD3}" name="Номер наказу МОЗ України" dataDxfId="108" totalsRowDxfId="109"/>
    <tableColumn id="13" xr3:uid="{AF30C48B-97EE-4EAB-BAB8-D8B5D7EFEE81}" name="Дата наказу МОЗ України" dataDxfId="106" totalsRowDxfId="107"/>
    <tableColumn id="14" xr3:uid="{9D19D9B4-8617-42D4-9550-57D5F18D89BD}" name="№  отриманого документа (видаткової накладної)" dataDxfId="104" totalsRowDxfId="105"/>
    <tableColumn id="15" xr3:uid="{98434BD0-DD48-4078-9410-6D36759321CE}" name=" Дата отриманого документа (видаткової накладної)" dataDxfId="102" totalsRowDxfId="103"/>
    <tableColumn id="16" xr3:uid="{A16CB6AC-92AE-4313-A479-BC3FEDAD4ADD}" name="Номер наказу управління охорони здоров'я облдержадміністрації" dataDxfId="100" totalsRowDxfId="101"/>
    <tableColumn id="17" xr3:uid="{00CDC33D-0FF1-4436-8E4E-5B00ACE8FA94}" name="Дата наказу управління охорони здоров'я облдержадміністрації" dataDxfId="98" totalsRowDxfId="99"/>
    <tableColumn id="18" xr3:uid="{2FE17D4E-1D1B-4B54-98AF-A2A1B7CF00DB}" name="Залишок на початок року, кількість" totalsRowFunction="sum" dataDxfId="96" totalsRowDxfId="97"/>
    <tableColumn id="19" xr3:uid="{CA5306A2-6E8F-4BDE-8BB2-BCF8AAE20A77}" name="Залишок на початок року, сума" totalsRowFunction="sum" dataDxfId="94" totalsRowDxfId="95"/>
    <tableColumn id="20" xr3:uid="{BEC725BA-10CB-4AE6-85DB-EA06B80187E1}" name="Отримано з початку року кількість, по квоті 2024р." totalsRowFunction="sum" dataDxfId="92" totalsRowDxfId="93"/>
    <tableColumn id="21" xr3:uid="{7D8D673D-5350-4BEE-ACB1-61DAF8191067}" name="Отримано з початку року сума, по квоті 2024р." totalsRowFunction="sum" dataDxfId="90" totalsRowDxfId="91"/>
    <tableColumn id="22" xr3:uid="{CA16187D-753A-4648-80B2-15172F9D8C34}" name="Отримано з початку року кількість, по квоті 2025р." totalsRowFunction="sum" dataDxfId="88" totalsRowDxfId="89"/>
    <tableColumn id="23" xr3:uid="{835EEFEA-5B23-4C75-B7FE-09D12421EA91}" name="Отримано з початку року сума, по квоті 2025р." totalsRowFunction="sum" dataDxfId="86" totalsRowDxfId="87"/>
    <tableColumn id="24" xr3:uid="{ED3D8FDC-69C4-4E80-B582-D709404A9CAF}" name="Отримано з початку року кількість, по квоті 2026р." totalsRowFunction="sum" dataDxfId="84" totalsRowDxfId="85"/>
    <tableColumn id="25" xr3:uid="{04111AD3-DFBA-49B4-B954-707BC90697D6}" name="Отримано з початку року сума, по квоті 2026р." totalsRowFunction="sum" dataDxfId="82" totalsRowDxfId="83"/>
    <tableColumn id="26" xr3:uid="{22E1C2FE-BB7C-4929-A4A4-14345CFEABB3}" name="Отримано_x000a_за 2026 рік _x000a_РАЗОМ, кількість" totalsRowFunction="sum" dataDxfId="80" totalsRowDxfId="81">
      <calculatedColumnFormula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calculatedColumnFormula>
    </tableColumn>
    <tableColumn id="27" xr3:uid="{32252DC0-1050-44E5-84F8-FD17CBE9BDB6}" name="Отримано_x000a_за 2026 рік _x000a_РАЗОМ, сума" totalsRowFunction="sum" dataDxfId="78" totalsRowDxfId="79">
      <calculatedColumnFormula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calculatedColumnFormula>
    </tableColumn>
    <tableColumn id="28" xr3:uid="{EE0A9075-FD33-47B0-8BC1-ABCB94E81035}" name="Фактично використано _x000a_за 2026 рік, кількість" totalsRowFunction="sum" dataDxfId="76" totalsRowDxfId="77">
      <calculatedColumnFormula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calculatedColumnFormula>
    </tableColumn>
    <tableColumn id="29" xr3:uid="{EF51AB29-8566-41B9-9C01-033E7873E538}" name="Фактично використано _x000a_за 2026 рік, сума" totalsRowFunction="sum" dataDxfId="74" totalsRowDxfId="75">
      <calculatedColumnFormula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calculatedColumnFormula>
    </tableColumn>
    <tableColumn id="30" xr3:uid="{2265C104-B510-491C-A0F5-99B8E6F639A8}" name="Залишок на _x000a_початок місяця, кількість" totalsRowFunction="sum" dataDxfId="72" totalsRowDxfId="73"/>
    <tableColumn id="31" xr3:uid="{BCBF0139-6A7E-42F4-AE72-6BF0EEF7EB6B}" name="Залишок на _x000a_початок місяця, сума" totalsRowFunction="sum" dataDxfId="70" totalsRowDxfId="71"/>
    <tableColumn id="32" xr3:uid="{D4F45E8F-E150-4024-B725-66DA577D8611}" name="Отримано_x000a_за місяць" totalsRowFunction="sum" dataDxfId="68" totalsRowDxfId="69"/>
    <tableColumn id="33" xr3:uid="{98C98C9F-4FDE-412E-9080-73AE4BCA41D0}" name="Використано_x000a_за місяць" totalsRowFunction="sum" dataDxfId="66" totalsRowDxfId="67"/>
    <tableColumn id="34" xr3:uid="{49EDC410-22A9-4052-A123-5E04E7AA1701}" name="Ціна медичного засобу" totalsRowFunction="sum" dataDxfId="64" totalsRowDxfId="65"/>
    <tableColumn id="35" xr3:uid="{3CD9C310-1F35-4040-95DD-B0624F233603}" name="Сума використання" totalsRowFunction="sum" dataDxfId="62" totalsRowDxfId="63">
      <calculatedColumnFormula>Таблиця1345678[[#This Row],[Використано
за місяць]]*Таблиця1345678[[#This Row],[Ціна медичного засобу]]</calculatedColumnFormula>
    </tableColumn>
    <tableColumn id="36" xr3:uid="{4D4D8628-9582-47C9-B848-8570792ED0EB}" name="Залишок_x000a_ на кінець місяця, кількість" totalsRowFunction="sum" dataDxfId="60" totalsRowDxfId="61">
      <calculatedColumnFormula>Таблиця1345678[[#This Row],[Залишок на 
початок місяця, кількість]]+Таблиця1345678[[#This Row],[Отримано
за місяць]]-Таблиця1345678[[#This Row],[Використано
за місяць]]</calculatedColumnFormula>
    </tableColumn>
    <tableColumn id="37" xr3:uid="{B829C408-48EB-49B1-BFA7-9E965EC5F5AC}" name="Залишок_x000a_ на кінець місяця, сума" totalsRowFunction="sum" dataDxfId="58" totalsRowDxfId="59">
      <calculatedColumnFormula>Таблиця1345678[[#This Row],[Залишок
 на кінець місяця, кількість]]*Таблиця1345678[[#This Row],[Ціна медичного засобу]]</calculatedColumnFormula>
    </tableColumn>
    <tableColumn id="38" xr3:uid="{700A7052-93D0-45DA-9236-DE6708B400F0}" name="Залишок_x000a_ на кінець місяця, кількість КНП ТОКЛ ТОР" totalsRowFunction="sum" dataDxfId="56" totalsRowDxfId="57">
      <calculatedColumnFormula>Таблиця1345678[[#This Row],[Залишок
 на кінець місяця, кількість]]</calculatedColumnFormula>
    </tableColumn>
    <tableColumn id="40" xr3:uid="{AEBE3611-6FF0-4B7D-8C4D-8E558ADF9D1C}" name="Розподіл" dataDxfId="54" totalsRowDxfId="55"/>
    <tableColumn id="39" xr3:uid="{FDA0DDBC-CEDD-4489-9016-07A35A695B90}" name="ТМЛ1" dataDxfId="52" totalsRowDxfId="53"/>
    <tableColumn id="44" xr3:uid="{73104498-3D3D-4344-A344-B1AE160A7E76}" name="ТМЛ2" dataDxfId="50" totalsRowDxfId="51"/>
    <tableColumn id="59" xr3:uid="{45224F46-5B0C-499A-9184-75F14D4A9FB6}" name="ЦПМСД" dataDxfId="48" totalsRowDxfId="49"/>
    <tableColumn id="47" xr3:uid="{5786F2F3-4631-41DF-AE1D-308B922FC065}" name="Онкодиспансер" dataDxfId="46" totalsRowDxfId="47">
      <calculatedColumnFormula>6-6</calculatedColumnFormula>
    </tableColumn>
    <tableColumn id="65" xr3:uid="{A7249667-7394-4356-870A-407AD0D3DB8E}" name="Психоневрологічна" dataDxfId="44" totalsRowDxfId="45"/>
    <tableColumn id="48" xr3:uid="{DF577EF0-3EA1-45AF-A21F-DF1C032503D5}" name="Львівське ТМО 2" dataDxfId="42" totalsRowDxfId="43"/>
    <tableColumn id="58" xr3:uid="{899413F8-BCDF-4672-8AB4-7A13812B3343}" name="Полтавська ОКЛ" dataDxfId="40" totalsRowDxfId="41"/>
    <tableColumn id="57" xr3:uid="{810816B7-14B7-4DFB-87F4-BB89B51E81CC}" name="КНП Баворівська АЗПСМ ВСР" dataDxfId="38" totalsRowDxfId="39"/>
    <tableColumn id="62" xr3:uid="{8524E187-2F13-4CEF-B5D2-13D5DA61AA88}" name="КНП Бережанська ЦМЛ БМР" dataDxfId="36" totalsRowDxfId="37"/>
    <tableColumn id="66" xr3:uid="{F889AF62-8F76-4565-B428-64857677EE47}" name="КНП ЦПМСД Білобожницької СР" dataDxfId="34" totalsRowDxfId="35"/>
    <tableColumn id="51" xr3:uid="{9B20F55C-AFED-4E91-8FD1-4899230DE201}" name="КНП Борщівський ЦПМСД БМР" dataDxfId="32" totalsRowDxfId="33"/>
    <tableColumn id="52" xr3:uid="{81FF6514-E9BD-486D-90F9-FE3FCBCC3086}" name="КНП ЦПМСД Бучацької МР" dataDxfId="30" totalsRowDxfId="31"/>
    <tableColumn id="64" xr3:uid="{10DC6E04-1A93-4424-B513-8E89F744057C}" name="КНП Бучацька МЛ БМР" dataDxfId="28" totalsRowDxfId="29"/>
    <tableColumn id="41" xr3:uid="{BF56212F-C0F1-4ECA-9B69-28E251EE3DDB}" name="Обласна дитяча лікарня" dataDxfId="26" totalsRowDxfId="27"/>
    <tableColumn id="54" xr3:uid="{1D1554DB-1666-4242-8B34-42AE1916ECD3}" name="КНП Заводський ЦПМСД ЗСР" dataDxfId="24" totalsRowDxfId="25"/>
    <tableColumn id="45" xr3:uid="{AF253947-9EEA-48B8-91D9-88FD8108E11A}" name="КНП Заліщицька ЦМЛ ЗМР" dataDxfId="22" totalsRowDxfId="23"/>
    <tableColumn id="49" xr3:uid="{3E5C23CE-2AFA-4E8D-8DF5-EC49C08D2EA9}" name="КНП Заліщицький ЦПМСД ЗМР" dataDxfId="20" totalsRowDxfId="21"/>
    <tableColumn id="55" xr3:uid="{9DD44C92-AB4A-4E3C-8056-149366A9EAC1}" name="КНП Збаразький ЦПМСД ЗМР" dataDxfId="18" totalsRowDxfId="19"/>
    <tableColumn id="61" xr3:uid="{81E4BA74-5C07-4EF2-AA8A-29CE3BAF7170}" name="КНП Збаразька ЦЛ ЗМР" dataDxfId="16" totalsRowDxfId="17"/>
    <tableColumn id="53" xr3:uid="{EB6417BE-80DD-4DEE-BE1E-8779233A13C0}" name="КНП Золотопотіцький ЦПМСД ЗПСР" dataDxfId="14" totalsRowDxfId="15"/>
    <tableColumn id="43" xr3:uid="{44B79007-0816-4015-A8D5-6283A22B02EB}" name="КНП Кременецька опорна лікарня КМР" dataDxfId="12" totalsRowDxfId="13"/>
    <tableColumn id="63" xr3:uid="{A05FCBE7-6657-4900-9734-2D044E0E68DB}" name="КНП Нагірянський ЦПМСД НСР" dataDxfId="10" totalsRowDxfId="11"/>
    <tableColumn id="60" xr3:uid="{9C560590-C877-4051-9B38-8A16B1ADB237}" name="КНП Підволочимька ЦЛ&quot; ПСР" dataDxfId="8" totalsRowDxfId="9"/>
    <tableColumn id="42" xr3:uid="{CEBB0701-4CEC-4F74-9639-193BD7555D56}" name="КНП ТМР Теребовлянська МЛ " dataDxfId="6" totalsRowDxfId="7"/>
    <tableColumn id="50" xr3:uid="{D47B6CDA-FA3B-495E-A072-3AA5973C3435}" name="КНП ТМР Теребовлянський РЦПМСД " dataDxfId="4" totalsRowDxfId="5"/>
    <tableColumn id="56" xr3:uid="{75C07D89-6A69-46EA-BB07-DA7FFB27A74C}" name="КНП ЦПМСД Чортківської МР" dataDxfId="2" totalsRowDxfId="3"/>
    <tableColumn id="46" xr3:uid="{0EDA5F76-3AC2-4420-BF1A-5F9DFE926244}" name="КНП Чортківська ЦМЛ ЧМР" dataDxfId="0" totalsRowDxfId="1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19A68-BDB4-4115-8838-36DB8632F891}">
  <sheetPr>
    <tabColor rgb="FFC00000"/>
    <pageSetUpPr fitToPage="1"/>
  </sheetPr>
  <dimension ref="B1:BO291"/>
  <sheetViews>
    <sheetView tabSelected="1" view="pageBreakPreview" topLeftCell="A247" zoomScale="85" zoomScaleNormal="100" zoomScaleSheetLayoutView="85" workbookViewId="0">
      <selection activeCell="BV27" sqref="BV27"/>
    </sheetView>
  </sheetViews>
  <sheetFormatPr defaultRowHeight="15"/>
  <cols>
    <col min="1" max="1" width="2.140625" style="6" customWidth="1"/>
    <col min="2" max="2" width="37.28515625" style="1" hidden="1" customWidth="1"/>
    <col min="3" max="3" width="16.140625" style="2" hidden="1" customWidth="1"/>
    <col min="4" max="4" width="6.42578125" style="1" hidden="1" customWidth="1"/>
    <col min="5" max="5" width="18.42578125" style="3" hidden="1" customWidth="1"/>
    <col min="6" max="6" width="106" style="3" customWidth="1"/>
    <col min="7" max="7" width="15.85546875" style="1" customWidth="1"/>
    <col min="8" max="8" width="42" style="3" hidden="1" customWidth="1"/>
    <col min="9" max="9" width="14.85546875" style="4" hidden="1" customWidth="1"/>
    <col min="10" max="10" width="18.140625" style="4" customWidth="1"/>
    <col min="11" max="11" width="15.85546875" style="4" hidden="1" customWidth="1"/>
    <col min="12" max="12" width="13.42578125" style="5" hidden="1" customWidth="1"/>
    <col min="13" max="13" width="12.140625" style="4" hidden="1" customWidth="1"/>
    <col min="14" max="14" width="14.42578125" style="5" hidden="1" customWidth="1"/>
    <col min="15" max="15" width="16.140625" style="4" hidden="1" customWidth="1"/>
    <col min="16" max="16" width="17.28515625" style="5" hidden="1" customWidth="1"/>
    <col min="17" max="17" width="14.28515625" style="4" hidden="1" customWidth="1"/>
    <col min="18" max="18" width="17.28515625" style="5" hidden="1" customWidth="1"/>
    <col min="19" max="19" width="15" style="6" hidden="1" customWidth="1"/>
    <col min="20" max="20" width="16.28515625" style="6" hidden="1" customWidth="1"/>
    <col min="21" max="21" width="11.7109375" style="6" hidden="1" customWidth="1"/>
    <col min="22" max="22" width="13.140625" style="6" hidden="1" customWidth="1"/>
    <col min="23" max="23" width="13" style="6" hidden="1" customWidth="1"/>
    <col min="24" max="24" width="12.140625" style="6" hidden="1" customWidth="1"/>
    <col min="25" max="25" width="11.7109375" style="6" hidden="1" customWidth="1"/>
    <col min="26" max="26" width="13.5703125" style="6" hidden="1" customWidth="1"/>
    <col min="27" max="27" width="11.140625" style="6" hidden="1" customWidth="1"/>
    <col min="28" max="28" width="15.7109375" style="6" hidden="1" customWidth="1"/>
    <col min="29" max="29" width="14.28515625" style="6" hidden="1" customWidth="1"/>
    <col min="30" max="30" width="14.140625" style="6" hidden="1" customWidth="1"/>
    <col min="31" max="31" width="11" style="6" hidden="1" customWidth="1"/>
    <col min="32" max="32" width="14.42578125" style="6" hidden="1" customWidth="1"/>
    <col min="33" max="33" width="11.85546875" style="6" hidden="1" customWidth="1"/>
    <col min="34" max="34" width="15.5703125" style="6" hidden="1" customWidth="1"/>
    <col min="35" max="35" width="18.85546875" style="6" hidden="1" customWidth="1"/>
    <col min="36" max="36" width="15.85546875" style="6" hidden="1" customWidth="1"/>
    <col min="37" max="37" width="11.85546875" style="6" hidden="1" customWidth="1"/>
    <col min="38" max="38" width="14.7109375" style="6" hidden="1" customWidth="1"/>
    <col min="39" max="39" width="23.85546875" style="6" customWidth="1"/>
    <col min="40" max="40" width="13.28515625" style="6" hidden="1" customWidth="1"/>
    <col min="41" max="42" width="0" style="6" hidden="1" customWidth="1"/>
    <col min="43" max="43" width="12.140625" style="6" hidden="1" customWidth="1"/>
    <col min="44" max="45" width="15.42578125" style="6" hidden="1" customWidth="1"/>
    <col min="46" max="50" width="0" style="6" hidden="1" customWidth="1"/>
    <col min="51" max="51" width="23.28515625" style="6" hidden="1" customWidth="1"/>
    <col min="52" max="53" width="20.5703125" style="6" hidden="1" customWidth="1"/>
    <col min="54" max="55" width="10.5703125" style="6" hidden="1" customWidth="1"/>
    <col min="56" max="56" width="10.28515625" style="6" hidden="1" customWidth="1"/>
    <col min="57" max="60" width="10.5703125" style="6" hidden="1" customWidth="1"/>
    <col min="61" max="61" width="15.28515625" style="6" hidden="1" customWidth="1"/>
    <col min="62" max="62" width="17.42578125" style="6" hidden="1" customWidth="1"/>
    <col min="63" max="63" width="15.28515625" style="6" hidden="1" customWidth="1"/>
    <col min="64" max="64" width="17.7109375" style="6" hidden="1" customWidth="1"/>
    <col min="65" max="65" width="18.5703125" style="6" hidden="1" customWidth="1"/>
    <col min="66" max="66" width="15" style="6" hidden="1" customWidth="1"/>
    <col min="67" max="67" width="0" style="113" hidden="1" customWidth="1"/>
    <col min="68" max="68" width="0" style="6" hidden="1" customWidth="1"/>
    <col min="69" max="16384" width="9.140625" style="6"/>
  </cols>
  <sheetData>
    <row r="1" spans="2:67" hidden="1">
      <c r="BO1" s="6"/>
    </row>
    <row r="2" spans="2:67" ht="15.75" hidden="1">
      <c r="B2" s="7"/>
      <c r="C2" s="8"/>
      <c r="D2" s="7"/>
      <c r="E2" s="7"/>
      <c r="F2" s="9" t="s">
        <v>0</v>
      </c>
      <c r="G2" s="10"/>
      <c r="H2" s="7"/>
      <c r="I2" s="11"/>
      <c r="K2" s="11"/>
      <c r="L2" s="12"/>
      <c r="M2" s="11"/>
      <c r="N2" s="12"/>
      <c r="O2" s="11"/>
      <c r="P2" s="12"/>
      <c r="Q2" s="11"/>
      <c r="R2" s="1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4" t="s">
        <v>1</v>
      </c>
      <c r="AK2" s="13"/>
      <c r="AL2" s="13"/>
      <c r="AM2" s="13"/>
      <c r="AN2" s="13"/>
      <c r="BO2" s="6"/>
    </row>
    <row r="3" spans="2:67" ht="15.75" hidden="1">
      <c r="B3" s="7"/>
      <c r="C3" s="8"/>
      <c r="D3" s="7"/>
      <c r="E3" s="7"/>
      <c r="F3" s="7"/>
      <c r="G3" s="10"/>
      <c r="H3" s="7"/>
      <c r="I3" s="11"/>
      <c r="J3" s="11"/>
      <c r="K3" s="11"/>
      <c r="L3" s="12"/>
      <c r="M3" s="11"/>
      <c r="N3" s="12"/>
      <c r="O3" s="11"/>
      <c r="P3" s="12"/>
      <c r="Q3" s="11"/>
      <c r="R3" s="12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4" t="s">
        <v>2</v>
      </c>
      <c r="AK3" s="13"/>
      <c r="AL3" s="13"/>
      <c r="AM3" s="13"/>
      <c r="AN3" s="13"/>
      <c r="BO3" s="6"/>
    </row>
    <row r="4" spans="2:67" ht="15.75" hidden="1">
      <c r="B4" s="7"/>
      <c r="C4" s="8"/>
      <c r="D4" s="7"/>
      <c r="E4" s="7"/>
      <c r="F4" s="7"/>
      <c r="G4" s="10"/>
      <c r="H4" s="7"/>
      <c r="I4" s="11"/>
      <c r="J4" s="11"/>
      <c r="K4" s="11"/>
      <c r="L4" s="12"/>
      <c r="M4" s="11"/>
      <c r="N4" s="12"/>
      <c r="O4" s="11"/>
      <c r="P4" s="12"/>
      <c r="Q4" s="11"/>
      <c r="R4" s="12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4" t="s">
        <v>3</v>
      </c>
      <c r="AK4" s="13"/>
      <c r="AL4" s="13"/>
      <c r="AM4" s="13"/>
      <c r="AN4" s="13"/>
      <c r="BO4" s="6"/>
    </row>
    <row r="5" spans="2:67" ht="15.75" hidden="1">
      <c r="B5" s="7"/>
      <c r="C5" s="8"/>
      <c r="D5" s="7"/>
      <c r="E5" s="7"/>
      <c r="F5" s="7"/>
      <c r="G5" s="10"/>
      <c r="H5" s="7"/>
      <c r="I5" s="11"/>
      <c r="J5" s="11"/>
      <c r="K5" s="11"/>
      <c r="L5" s="12"/>
      <c r="M5" s="11"/>
      <c r="N5" s="12"/>
      <c r="O5" s="11"/>
      <c r="P5" s="12"/>
      <c r="Q5" s="11"/>
      <c r="R5" s="12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4" t="s">
        <v>4</v>
      </c>
      <c r="AK5" s="13"/>
      <c r="AL5" s="13"/>
      <c r="AM5" s="13"/>
      <c r="AN5" s="13"/>
      <c r="BO5" s="6"/>
    </row>
    <row r="6" spans="2:67" ht="15.75" hidden="1">
      <c r="B6" s="7"/>
      <c r="C6" s="8"/>
      <c r="D6" s="7"/>
      <c r="E6" s="7"/>
      <c r="F6" s="7"/>
      <c r="G6" s="10"/>
      <c r="H6" s="7"/>
      <c r="I6" s="11"/>
      <c r="J6" s="11"/>
      <c r="K6" s="11"/>
      <c r="L6" s="12"/>
      <c r="M6" s="11"/>
      <c r="N6" s="12"/>
      <c r="O6" s="11"/>
      <c r="P6" s="12"/>
      <c r="Q6" s="11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4" t="s">
        <v>5</v>
      </c>
      <c r="AK6" s="13"/>
      <c r="AL6" s="13"/>
      <c r="AM6" s="13"/>
      <c r="AN6" s="13"/>
      <c r="BO6" s="6"/>
    </row>
    <row r="7" spans="2:67" ht="15.75" hidden="1">
      <c r="B7" s="7"/>
      <c r="C7" s="8"/>
      <c r="D7" s="7"/>
      <c r="E7" s="7"/>
      <c r="F7" s="7"/>
      <c r="G7" s="10"/>
      <c r="H7" s="7"/>
      <c r="I7" s="11"/>
      <c r="J7" s="11"/>
      <c r="K7" s="11"/>
      <c r="L7" s="12"/>
      <c r="M7" s="11"/>
      <c r="N7" s="12"/>
      <c r="O7" s="11"/>
      <c r="P7" s="12"/>
      <c r="Q7" s="11"/>
      <c r="R7" s="1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BO7" s="6"/>
    </row>
    <row r="8" spans="2:67" ht="15.75" hidden="1">
      <c r="B8" s="7"/>
      <c r="C8" s="8"/>
      <c r="D8" s="7"/>
      <c r="E8" s="7"/>
      <c r="F8" s="15" t="s">
        <v>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3"/>
      <c r="AN8" s="13"/>
      <c r="BO8" s="6"/>
    </row>
    <row r="9" spans="2:67" ht="15.75" hidden="1">
      <c r="B9" s="7"/>
      <c r="C9" s="8"/>
      <c r="D9" s="7"/>
      <c r="E9" s="7"/>
      <c r="F9" s="15" t="s">
        <v>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3"/>
      <c r="AN9" s="13"/>
      <c r="BO9" s="6"/>
    </row>
    <row r="10" spans="2:67" ht="15.75" hidden="1">
      <c r="B10" s="7"/>
      <c r="C10" s="8"/>
      <c r="D10" s="7"/>
      <c r="E10" s="7"/>
      <c r="F10" s="16" t="s">
        <v>8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3"/>
      <c r="AN10" s="13"/>
      <c r="BO10" s="6"/>
    </row>
    <row r="11" spans="2:67" ht="15.75" hidden="1">
      <c r="B11" s="7"/>
      <c r="C11" s="8"/>
      <c r="D11" s="7"/>
      <c r="E11" s="7"/>
      <c r="F11" s="16" t="s">
        <v>9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3"/>
      <c r="AN11" s="13"/>
      <c r="BO11" s="6"/>
    </row>
    <row r="12" spans="2:67" ht="15.75" hidden="1">
      <c r="B12" s="7"/>
      <c r="C12" s="8"/>
      <c r="D12" s="7"/>
      <c r="E12" s="7"/>
      <c r="F12" s="7"/>
      <c r="G12" s="10"/>
      <c r="H12" s="7"/>
      <c r="I12" s="11"/>
      <c r="J12" s="11"/>
      <c r="K12" s="11"/>
      <c r="L12" s="12"/>
      <c r="M12" s="11"/>
      <c r="N12" s="12"/>
      <c r="O12" s="11"/>
      <c r="P12" s="12"/>
      <c r="Q12" s="11"/>
      <c r="R12" s="1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7" t="s">
        <v>10</v>
      </c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BO12" s="6"/>
    </row>
    <row r="13" spans="2:67" ht="15.75" hidden="1">
      <c r="B13" s="7"/>
      <c r="C13" s="8"/>
      <c r="D13" s="7"/>
      <c r="E13" s="7"/>
      <c r="F13" s="7"/>
      <c r="G13" s="10"/>
      <c r="H13" s="7"/>
      <c r="I13" s="11"/>
      <c r="J13" s="11"/>
      <c r="K13" s="11"/>
      <c r="L13" s="12"/>
      <c r="M13" s="11"/>
      <c r="N13" s="12"/>
      <c r="O13" s="11"/>
      <c r="P13" s="12"/>
      <c r="Q13" s="11"/>
      <c r="R13" s="1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 t="s">
        <v>11</v>
      </c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BO13" s="6"/>
    </row>
    <row r="14" spans="2:67" ht="15.75" hidden="1">
      <c r="B14" s="7"/>
      <c r="C14" s="8"/>
      <c r="D14" s="7"/>
      <c r="E14" s="7"/>
      <c r="F14" s="7"/>
      <c r="G14" s="10"/>
      <c r="H14" s="7"/>
      <c r="I14" s="11"/>
      <c r="J14" s="11"/>
      <c r="K14" s="11"/>
      <c r="L14" s="12"/>
      <c r="M14" s="11"/>
      <c r="N14" s="12"/>
      <c r="O14" s="11"/>
      <c r="P14" s="12"/>
      <c r="Q14" s="11"/>
      <c r="R14" s="12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 t="s">
        <v>12</v>
      </c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BO14" s="6"/>
    </row>
    <row r="15" spans="2:67" ht="15.75" hidden="1">
      <c r="B15" s="7"/>
      <c r="C15" s="8"/>
      <c r="D15" s="7"/>
      <c r="E15" s="7"/>
      <c r="F15" s="7"/>
      <c r="G15" s="10"/>
      <c r="H15" s="7"/>
      <c r="I15" s="11"/>
      <c r="J15" s="11"/>
      <c r="K15" s="11"/>
      <c r="L15" s="12"/>
      <c r="M15" s="11"/>
      <c r="N15" s="12"/>
      <c r="O15" s="11"/>
      <c r="P15" s="12"/>
      <c r="Q15" s="11"/>
      <c r="R15" s="12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 t="s">
        <v>13</v>
      </c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BO15" s="6"/>
    </row>
    <row r="16" spans="2:67" ht="15.75" hidden="1">
      <c r="B16" s="7"/>
      <c r="C16" s="8"/>
      <c r="D16" s="7"/>
      <c r="E16" s="7"/>
      <c r="F16" s="7"/>
      <c r="G16" s="10"/>
      <c r="H16" s="7"/>
      <c r="I16" s="11"/>
      <c r="J16" s="11"/>
      <c r="K16" s="11"/>
      <c r="L16" s="12"/>
      <c r="M16" s="11"/>
      <c r="N16" s="12"/>
      <c r="O16" s="11"/>
      <c r="P16" s="12"/>
      <c r="Q16" s="11"/>
      <c r="R16" s="12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BO16" s="6"/>
    </row>
    <row r="17" spans="2:67" ht="15.75">
      <c r="B17" s="15" t="s">
        <v>14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8"/>
      <c r="BO17" s="6"/>
    </row>
    <row r="18" spans="2:67" ht="15.75">
      <c r="B18" s="15" t="s">
        <v>15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8"/>
      <c r="BO18" s="6"/>
    </row>
    <row r="19" spans="2:67" ht="15.75">
      <c r="B19" s="15" t="s">
        <v>16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8"/>
      <c r="BO19" s="6"/>
    </row>
    <row r="20" spans="2:67" ht="15.75" hidden="1">
      <c r="B20" s="15" t="s">
        <v>17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8"/>
      <c r="BO20" s="6"/>
    </row>
    <row r="21" spans="2:67" ht="15.75">
      <c r="B21" s="15" t="s">
        <v>18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8"/>
      <c r="BO21" s="6"/>
    </row>
    <row r="22" spans="2:67" ht="15.75">
      <c r="B22" s="15" t="s">
        <v>19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8"/>
      <c r="BO22" s="6"/>
    </row>
    <row r="23" spans="2:67">
      <c r="BO23" s="6"/>
    </row>
    <row r="24" spans="2:67" ht="15.75" hidden="1">
      <c r="F24" s="19" t="s">
        <v>20</v>
      </c>
      <c r="J24" s="19" t="s">
        <v>20</v>
      </c>
      <c r="O24" s="19" t="s">
        <v>20</v>
      </c>
      <c r="P24" s="19" t="s">
        <v>20</v>
      </c>
      <c r="AE24" s="19" t="s">
        <v>20</v>
      </c>
      <c r="AF24" s="19" t="s">
        <v>20</v>
      </c>
      <c r="AG24" s="19" t="s">
        <v>20</v>
      </c>
      <c r="AH24" s="19" t="s">
        <v>20</v>
      </c>
      <c r="AI24" s="19" t="s">
        <v>20</v>
      </c>
      <c r="AJ24" s="19" t="s">
        <v>20</v>
      </c>
      <c r="AK24" s="19" t="s">
        <v>20</v>
      </c>
      <c r="AL24" s="19" t="s">
        <v>20</v>
      </c>
      <c r="BO24" s="6"/>
    </row>
    <row r="25" spans="2:67" s="26" customFormat="1" ht="15.75" hidden="1">
      <c r="B25" s="20" t="s">
        <v>21</v>
      </c>
      <c r="C25" s="21"/>
      <c r="D25" s="22"/>
      <c r="E25" s="20" t="s">
        <v>21</v>
      </c>
      <c r="F25" s="20" t="s">
        <v>21</v>
      </c>
      <c r="G25" s="22"/>
      <c r="H25" s="23"/>
      <c r="I25" s="24"/>
      <c r="J25" s="24"/>
      <c r="K25" s="24"/>
      <c r="L25" s="25"/>
      <c r="M25" s="20" t="s">
        <v>21</v>
      </c>
      <c r="N25" s="20" t="s">
        <v>21</v>
      </c>
      <c r="O25" s="24"/>
      <c r="P25" s="25"/>
      <c r="Q25" s="24"/>
      <c r="R25" s="25"/>
      <c r="S25" s="20" t="s">
        <v>21</v>
      </c>
      <c r="T25" s="20" t="s">
        <v>21</v>
      </c>
      <c r="AA25" s="20" t="s">
        <v>21</v>
      </c>
      <c r="AB25" s="20" t="s">
        <v>21</v>
      </c>
      <c r="AC25" s="20" t="s">
        <v>21</v>
      </c>
      <c r="AD25" s="20" t="s">
        <v>21</v>
      </c>
      <c r="AK25" s="20" t="s">
        <v>21</v>
      </c>
      <c r="AL25" s="20" t="s">
        <v>21</v>
      </c>
      <c r="AM25" s="20" t="s">
        <v>21</v>
      </c>
      <c r="AN25" s="23"/>
    </row>
    <row r="26" spans="2:67">
      <c r="BO26" s="6"/>
    </row>
    <row r="27" spans="2:67" s="30" customFormat="1" ht="110.25">
      <c r="B27" s="27" t="s">
        <v>22</v>
      </c>
      <c r="C27" s="28" t="s">
        <v>23</v>
      </c>
      <c r="D27" s="29" t="s">
        <v>24</v>
      </c>
      <c r="E27" s="27" t="s">
        <v>25</v>
      </c>
      <c r="F27" s="27" t="s">
        <v>26</v>
      </c>
      <c r="G27" s="27" t="s">
        <v>27</v>
      </c>
      <c r="H27" s="27" t="s">
        <v>28</v>
      </c>
      <c r="I27" s="30" t="s">
        <v>29</v>
      </c>
      <c r="J27" s="27" t="s">
        <v>30</v>
      </c>
      <c r="K27" s="27" t="s">
        <v>31</v>
      </c>
      <c r="L27" s="31" t="s">
        <v>32</v>
      </c>
      <c r="M27" s="27" t="s">
        <v>33</v>
      </c>
      <c r="N27" s="27" t="s">
        <v>34</v>
      </c>
      <c r="O27" s="27" t="s">
        <v>35</v>
      </c>
      <c r="P27" s="27" t="s">
        <v>36</v>
      </c>
      <c r="Q27" s="30" t="s">
        <v>37</v>
      </c>
      <c r="R27" s="30" t="s">
        <v>38</v>
      </c>
      <c r="S27" s="30" t="s">
        <v>39</v>
      </c>
      <c r="T27" s="30" t="s">
        <v>40</v>
      </c>
      <c r="U27" s="30" t="s">
        <v>41</v>
      </c>
      <c r="V27" s="30" t="s">
        <v>42</v>
      </c>
      <c r="W27" s="30" t="s">
        <v>43</v>
      </c>
      <c r="X27" s="30" t="s">
        <v>44</v>
      </c>
      <c r="Y27" s="30" t="s">
        <v>45</v>
      </c>
      <c r="Z27" s="30" t="s">
        <v>46</v>
      </c>
      <c r="AA27" s="30" t="s">
        <v>47</v>
      </c>
      <c r="AB27" s="30" t="s">
        <v>48</v>
      </c>
      <c r="AC27" s="30" t="s">
        <v>49</v>
      </c>
      <c r="AD27" s="30" t="s">
        <v>50</v>
      </c>
      <c r="AE27" s="30" t="s">
        <v>51</v>
      </c>
      <c r="AF27" s="30" t="s">
        <v>52</v>
      </c>
      <c r="AG27" s="30" t="s">
        <v>53</v>
      </c>
      <c r="AH27" s="30" t="s">
        <v>54</v>
      </c>
      <c r="AI27" s="30" t="s">
        <v>55</v>
      </c>
      <c r="AJ27" s="30" t="s">
        <v>56</v>
      </c>
      <c r="AK27" s="30" t="s">
        <v>57</v>
      </c>
      <c r="AL27" s="30" t="s">
        <v>58</v>
      </c>
      <c r="AM27" s="30" t="s">
        <v>59</v>
      </c>
      <c r="AN27" s="30" t="s">
        <v>60</v>
      </c>
      <c r="AO27" s="30" t="s">
        <v>61</v>
      </c>
      <c r="AP27" s="30" t="s">
        <v>62</v>
      </c>
      <c r="AQ27" s="30" t="s">
        <v>63</v>
      </c>
      <c r="AR27" s="30" t="s">
        <v>64</v>
      </c>
      <c r="AS27" s="30" t="s">
        <v>65</v>
      </c>
      <c r="AT27" s="30" t="s">
        <v>66</v>
      </c>
      <c r="AU27" s="30" t="s">
        <v>67</v>
      </c>
      <c r="AV27" s="30" t="s">
        <v>68</v>
      </c>
      <c r="AW27" s="30" t="s">
        <v>69</v>
      </c>
      <c r="AX27" s="30" t="s">
        <v>70</v>
      </c>
      <c r="AY27" s="30" t="s">
        <v>71</v>
      </c>
      <c r="AZ27" s="30" t="s">
        <v>72</v>
      </c>
      <c r="BA27" s="30" t="s">
        <v>73</v>
      </c>
      <c r="BB27" s="30" t="s">
        <v>74</v>
      </c>
      <c r="BC27" s="30" t="s">
        <v>75</v>
      </c>
      <c r="BD27" s="30" t="s">
        <v>76</v>
      </c>
      <c r="BE27" s="30" t="s">
        <v>77</v>
      </c>
      <c r="BF27" s="30" t="s">
        <v>78</v>
      </c>
      <c r="BG27" s="30" t="s">
        <v>79</v>
      </c>
      <c r="BH27" s="30" t="s">
        <v>80</v>
      </c>
      <c r="BI27" s="30" t="s">
        <v>81</v>
      </c>
      <c r="BJ27" s="30" t="s">
        <v>82</v>
      </c>
      <c r="BK27" s="30" t="s">
        <v>83</v>
      </c>
      <c r="BL27" s="30" t="s">
        <v>84</v>
      </c>
      <c r="BM27" s="30" t="s">
        <v>85</v>
      </c>
      <c r="BN27" s="30" t="s">
        <v>86</v>
      </c>
      <c r="BO27" s="30" t="s">
        <v>87</v>
      </c>
    </row>
    <row r="28" spans="2:67" ht="48">
      <c r="B28" s="32" t="s">
        <v>88</v>
      </c>
      <c r="C28" s="33" t="s">
        <v>89</v>
      </c>
      <c r="D28" s="34"/>
      <c r="E28" s="35" t="s">
        <v>0</v>
      </c>
      <c r="F28" s="36" t="s">
        <v>90</v>
      </c>
      <c r="G28" s="34" t="s">
        <v>91</v>
      </c>
      <c r="H28" s="36" t="s">
        <v>92</v>
      </c>
      <c r="I28" s="37" t="s">
        <v>93</v>
      </c>
      <c r="J28" s="37" t="s">
        <v>93</v>
      </c>
      <c r="K28" s="37">
        <v>665705</v>
      </c>
      <c r="L28" s="38">
        <v>46597</v>
      </c>
      <c r="M28" s="37" t="s">
        <v>94</v>
      </c>
      <c r="N28" s="38">
        <v>46101</v>
      </c>
      <c r="O28" s="37">
        <v>76152</v>
      </c>
      <c r="P28" s="38">
        <v>46146</v>
      </c>
      <c r="Q28" s="37"/>
      <c r="R28" s="38"/>
      <c r="S28" s="39">
        <v>0</v>
      </c>
      <c r="T28" s="39">
        <v>0</v>
      </c>
      <c r="U28" s="39"/>
      <c r="V28" s="39"/>
      <c r="W28" s="39">
        <v>200</v>
      </c>
      <c r="X28" s="39">
        <v>2998</v>
      </c>
      <c r="Y28" s="39"/>
      <c r="Z28" s="39"/>
      <c r="AA2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200</v>
      </c>
      <c r="AB2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2998</v>
      </c>
      <c r="AC2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150</v>
      </c>
      <c r="AD2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2248.5</v>
      </c>
      <c r="AE28" s="39">
        <v>50</v>
      </c>
      <c r="AF28" s="40">
        <v>749.5</v>
      </c>
      <c r="AG28" s="39"/>
      <c r="AH28" s="39"/>
      <c r="AI28" s="41">
        <v>14.99</v>
      </c>
      <c r="AJ28" s="40">
        <f>Таблиця1345678[[#This Row],[Використано
за місяць]]*Таблиця1345678[[#This Row],[Ціна медичного засобу]]</f>
        <v>0</v>
      </c>
      <c r="AK2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50</v>
      </c>
      <c r="AL28" s="40">
        <f>Таблиця1345678[[#This Row],[Залишок
 на кінець місяця, кількість]]*Таблиця1345678[[#This Row],[Ціна медичного засобу]]</f>
        <v>749.5</v>
      </c>
      <c r="AM28" s="39">
        <f>Таблиця1345678[[#This Row],[Залишок
 на кінець місяця, кількість]]</f>
        <v>50</v>
      </c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</row>
    <row r="29" spans="2:67" ht="90.75" customHeight="1">
      <c r="B29" s="32" t="s">
        <v>95</v>
      </c>
      <c r="C29" s="33" t="s">
        <v>89</v>
      </c>
      <c r="D29" s="34"/>
      <c r="E29" s="35" t="s">
        <v>0</v>
      </c>
      <c r="F29" s="42" t="s">
        <v>96</v>
      </c>
      <c r="G29" s="43" t="s">
        <v>97</v>
      </c>
      <c r="H29" s="36" t="s">
        <v>98</v>
      </c>
      <c r="I29" s="44" t="s">
        <v>99</v>
      </c>
      <c r="J29" s="44" t="s">
        <v>99</v>
      </c>
      <c r="K29" s="45" t="s">
        <v>100</v>
      </c>
      <c r="L29" s="38">
        <v>47361</v>
      </c>
      <c r="M29" s="37" t="s">
        <v>101</v>
      </c>
      <c r="N29" s="38">
        <v>46143</v>
      </c>
      <c r="O29" s="30">
        <v>83104</v>
      </c>
      <c r="P29" s="31">
        <v>46189</v>
      </c>
      <c r="Q29" s="46"/>
      <c r="R29" s="47"/>
      <c r="S29" s="48">
        <v>0</v>
      </c>
      <c r="T29" s="48">
        <v>0</v>
      </c>
      <c r="U29" s="39"/>
      <c r="V29" s="39"/>
      <c r="W29" s="39">
        <v>119</v>
      </c>
      <c r="X29" s="39"/>
      <c r="Y29" s="39"/>
      <c r="Z29" s="39"/>
      <c r="AA2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119</v>
      </c>
      <c r="AB2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9" s="49">
        <v>119</v>
      </c>
      <c r="AF29" s="40">
        <v>0</v>
      </c>
      <c r="AG29" s="39"/>
      <c r="AH29" s="39"/>
      <c r="AI29" s="50">
        <v>0</v>
      </c>
      <c r="AJ29" s="40">
        <f>Таблиця1345678[[#This Row],[Використано
за місяць]]*Таблиця1345678[[#This Row],[Ціна медичного засобу]]</f>
        <v>0</v>
      </c>
      <c r="AK2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119</v>
      </c>
      <c r="AL29" s="40">
        <f>Таблиця1345678[[#This Row],[Залишок
 на кінець місяця, кількість]]*Таблиця1345678[[#This Row],[Ціна медичного засобу]]</f>
        <v>0</v>
      </c>
      <c r="AM29" s="39">
        <f>Таблиця1345678[[#This Row],[Залишок
 на кінець місяця, кількість]]</f>
        <v>119</v>
      </c>
      <c r="AN29" s="39"/>
      <c r="AO29" s="39"/>
      <c r="AP29" s="39"/>
      <c r="AQ29" s="39"/>
      <c r="AR29" s="39">
        <f>6-6</f>
        <v>0</v>
      </c>
      <c r="AS29" s="51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</row>
    <row r="30" spans="2:67" ht="48">
      <c r="B30" s="32" t="s">
        <v>88</v>
      </c>
      <c r="C30" s="33" t="s">
        <v>89</v>
      </c>
      <c r="D30" s="34"/>
      <c r="E30" s="35" t="s">
        <v>0</v>
      </c>
      <c r="F30" s="36" t="s">
        <v>102</v>
      </c>
      <c r="G30" s="34" t="s">
        <v>103</v>
      </c>
      <c r="H30" s="36" t="s">
        <v>104</v>
      </c>
      <c r="I30" s="37" t="s">
        <v>99</v>
      </c>
      <c r="J30" s="37" t="s">
        <v>99</v>
      </c>
      <c r="K30" s="37" t="s">
        <v>105</v>
      </c>
      <c r="L30" s="38">
        <v>46599</v>
      </c>
      <c r="M30" s="37" t="s">
        <v>106</v>
      </c>
      <c r="N30" s="38">
        <v>46048</v>
      </c>
      <c r="O30" s="37">
        <v>72525</v>
      </c>
      <c r="P30" s="38">
        <v>46090</v>
      </c>
      <c r="Q30" s="37"/>
      <c r="R30" s="38"/>
      <c r="S30" s="39">
        <v>0</v>
      </c>
      <c r="T30" s="39">
        <v>0</v>
      </c>
      <c r="U30" s="39"/>
      <c r="V30" s="39"/>
      <c r="W30" s="39">
        <v>97</v>
      </c>
      <c r="X30" s="39">
        <v>50439.03</v>
      </c>
      <c r="Y30" s="39"/>
      <c r="Z30" s="39"/>
      <c r="AA3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97</v>
      </c>
      <c r="AB3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50439.03</v>
      </c>
      <c r="AC3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71</v>
      </c>
      <c r="AD3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36919.29</v>
      </c>
      <c r="AE30" s="39">
        <v>26</v>
      </c>
      <c r="AF30" s="40">
        <v>13519.74</v>
      </c>
      <c r="AG30" s="39"/>
      <c r="AH30" s="39"/>
      <c r="AI30" s="41">
        <v>519.99</v>
      </c>
      <c r="AJ30" s="40">
        <f>Таблиця1345678[[#This Row],[Використано
за місяць]]*Таблиця1345678[[#This Row],[Ціна медичного засобу]]</f>
        <v>0</v>
      </c>
      <c r="AK3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</v>
      </c>
      <c r="AL30" s="40">
        <f>Таблиця1345678[[#This Row],[Залишок
 на кінець місяця, кількість]]*Таблиця1345678[[#This Row],[Ціна медичного засобу]]</f>
        <v>13519.74</v>
      </c>
      <c r="AM30" s="39">
        <f>Таблиця1345678[[#This Row],[Залишок
 на кінець місяця, кількість]]</f>
        <v>26</v>
      </c>
      <c r="AN30" s="39">
        <v>298</v>
      </c>
      <c r="AO30" s="39"/>
      <c r="AP30" s="39"/>
      <c r="AQ30" s="39"/>
      <c r="AR30" s="39"/>
      <c r="AS30" s="39"/>
      <c r="AT30" s="39">
        <f>21-21</f>
        <v>0</v>
      </c>
      <c r="AU30" s="39">
        <f>14-14</f>
        <v>0</v>
      </c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</row>
    <row r="31" spans="2:67" ht="48" hidden="1">
      <c r="B31" s="32" t="s">
        <v>88</v>
      </c>
      <c r="C31" s="33" t="s">
        <v>89</v>
      </c>
      <c r="D31" s="34"/>
      <c r="E31" s="35" t="s">
        <v>0</v>
      </c>
      <c r="F31" s="36" t="s">
        <v>102</v>
      </c>
      <c r="G31" s="34" t="s">
        <v>103</v>
      </c>
      <c r="H31" s="36" t="s">
        <v>104</v>
      </c>
      <c r="I31" s="37" t="s">
        <v>99</v>
      </c>
      <c r="J31" s="37" t="s">
        <v>99</v>
      </c>
      <c r="K31" s="37" t="s">
        <v>105</v>
      </c>
      <c r="L31" s="38">
        <v>46599</v>
      </c>
      <c r="M31" s="37" t="s">
        <v>107</v>
      </c>
      <c r="N31" s="38">
        <v>45989</v>
      </c>
      <c r="O31" s="37" t="s">
        <v>108</v>
      </c>
      <c r="P31" s="38">
        <v>46013</v>
      </c>
      <c r="Q31" s="37"/>
      <c r="R31" s="38"/>
      <c r="S31" s="39">
        <v>170</v>
      </c>
      <c r="T31" s="39">
        <v>88398.3</v>
      </c>
      <c r="U31" s="39"/>
      <c r="V31" s="39"/>
      <c r="W31" s="39"/>
      <c r="X31" s="39"/>
      <c r="Y31" s="39"/>
      <c r="Z31" s="39"/>
      <c r="AA3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3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3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170</v>
      </c>
      <c r="AD3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88398.3</v>
      </c>
      <c r="AE31" s="39">
        <v>0</v>
      </c>
      <c r="AF31" s="40">
        <v>0</v>
      </c>
      <c r="AG31" s="39"/>
      <c r="AH31" s="39"/>
      <c r="AI31" s="41">
        <v>519.99</v>
      </c>
      <c r="AJ31" s="40">
        <f>Таблиця1345678[[#This Row],[Використано
за місяць]]*Таблиця1345678[[#This Row],[Ціна медичного засобу]]</f>
        <v>0</v>
      </c>
      <c r="AK3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31" s="40">
        <f>Таблиця1345678[[#This Row],[Залишок
 на кінець місяця, кількість]]*Таблиця1345678[[#This Row],[Ціна медичного засобу]]</f>
        <v>0</v>
      </c>
      <c r="AM31" s="39">
        <f>Таблиця1345678[[#This Row],[Залишок
 на кінець місяця, кількість]]</f>
        <v>0</v>
      </c>
      <c r="AN31" s="39">
        <v>298</v>
      </c>
      <c r="AO31" s="39"/>
      <c r="AP31" s="39"/>
      <c r="AQ31" s="39"/>
      <c r="AR31" s="39"/>
      <c r="AS31" s="39"/>
      <c r="AT31" s="39">
        <f>21-21</f>
        <v>0</v>
      </c>
      <c r="AU31" s="39">
        <f>14-14</f>
        <v>0</v>
      </c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</row>
    <row r="32" spans="2:67" ht="45">
      <c r="B32" s="36" t="s">
        <v>109</v>
      </c>
      <c r="C32" s="34" t="s">
        <v>109</v>
      </c>
      <c r="D32" s="36"/>
      <c r="E32" s="52" t="s">
        <v>110</v>
      </c>
      <c r="F32" s="53" t="s">
        <v>111</v>
      </c>
      <c r="G32" s="53" t="s">
        <v>112</v>
      </c>
      <c r="H32" s="36"/>
      <c r="I32" s="54" t="s">
        <v>99</v>
      </c>
      <c r="J32" s="54" t="s">
        <v>99</v>
      </c>
      <c r="K32" s="54"/>
      <c r="L32" s="55"/>
      <c r="M32" s="54">
        <v>1302</v>
      </c>
      <c r="N32" s="55">
        <v>45887</v>
      </c>
      <c r="O32" s="56" t="s">
        <v>113</v>
      </c>
      <c r="P32" s="55">
        <v>45924</v>
      </c>
      <c r="Q32" s="54"/>
      <c r="R32" s="55"/>
      <c r="S32" s="57">
        <v>34</v>
      </c>
      <c r="T32" s="58">
        <v>24301.84</v>
      </c>
      <c r="U32" s="51"/>
      <c r="V32" s="51"/>
      <c r="W32" s="51"/>
      <c r="X32" s="51"/>
      <c r="Y32" s="59"/>
      <c r="Z32" s="60"/>
      <c r="AA32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32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32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8</v>
      </c>
      <c r="AD32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5718.0800000000017</v>
      </c>
      <c r="AE32" s="51">
        <v>26</v>
      </c>
      <c r="AF32" s="61">
        <v>18583.759999999998</v>
      </c>
      <c r="AG32" s="51"/>
      <c r="AH32" s="51"/>
      <c r="AI32" s="62">
        <v>714.76</v>
      </c>
      <c r="AJ32" s="61">
        <f>Таблиця1345678[[#This Row],[Використано
за місяць]]*Таблиця1345678[[#This Row],[Ціна медичного засобу]]</f>
        <v>0</v>
      </c>
      <c r="AK32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</v>
      </c>
      <c r="AL32" s="61">
        <f>Таблиця1345678[[#This Row],[Залишок
 на кінець місяця, кількість]]*Таблиця1345678[[#This Row],[Ціна медичного засобу]]</f>
        <v>18583.759999999998</v>
      </c>
      <c r="AM32" s="51">
        <f>Таблиця1345678[[#This Row],[Залишок
 на кінець місяця, кількість]]</f>
        <v>26</v>
      </c>
      <c r="AN32" s="51"/>
      <c r="AO32" s="51"/>
      <c r="AP32" s="51"/>
      <c r="AQ32" s="51"/>
      <c r="AR32" s="51">
        <f>6-6</f>
        <v>0</v>
      </c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</row>
    <row r="33" spans="2:67" ht="60">
      <c r="B33" s="32" t="s">
        <v>88</v>
      </c>
      <c r="C33" s="33" t="s">
        <v>89</v>
      </c>
      <c r="D33" s="34" t="s">
        <v>64</v>
      </c>
      <c r="E33" s="35" t="s">
        <v>0</v>
      </c>
      <c r="F33" s="36" t="s">
        <v>114</v>
      </c>
      <c r="G33" s="34" t="s">
        <v>115</v>
      </c>
      <c r="H33" s="36" t="s">
        <v>116</v>
      </c>
      <c r="I33" s="37" t="s">
        <v>117</v>
      </c>
      <c r="J33" s="37" t="s">
        <v>117</v>
      </c>
      <c r="K33" s="37" t="s">
        <v>118</v>
      </c>
      <c r="L33" s="38">
        <v>46599</v>
      </c>
      <c r="M33" s="37" t="s">
        <v>119</v>
      </c>
      <c r="N33" s="38">
        <v>45762</v>
      </c>
      <c r="O33" s="37" t="s">
        <v>120</v>
      </c>
      <c r="P33" s="38" t="s">
        <v>121</v>
      </c>
      <c r="Q33" s="37" t="s">
        <v>122</v>
      </c>
      <c r="R33" s="38">
        <v>45821</v>
      </c>
      <c r="S33" s="39">
        <v>125</v>
      </c>
      <c r="T33" s="39">
        <v>24145</v>
      </c>
      <c r="U33" s="39"/>
      <c r="V33" s="39"/>
      <c r="W33" s="39"/>
      <c r="X33" s="39"/>
      <c r="Y33" s="39"/>
      <c r="Z33" s="39"/>
      <c r="AA3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3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3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122</v>
      </c>
      <c r="AD3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23565.52</v>
      </c>
      <c r="AE33" s="39">
        <v>3</v>
      </c>
      <c r="AF33" s="40">
        <v>579.48</v>
      </c>
      <c r="AG33" s="39"/>
      <c r="AH33" s="39"/>
      <c r="AI33" s="41">
        <v>193.16</v>
      </c>
      <c r="AJ33" s="40">
        <f>Таблиця1345678[[#This Row],[Використано
за місяць]]*Таблиця1345678[[#This Row],[Ціна медичного засобу]]</f>
        <v>0</v>
      </c>
      <c r="AK3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</v>
      </c>
      <c r="AL33" s="40">
        <f>Таблиця1345678[[#This Row],[Залишок
 на кінець місяця, кількість]]*Таблиця1345678[[#This Row],[Ціна медичного засобу]]</f>
        <v>579.48</v>
      </c>
      <c r="AM33" s="39">
        <f>Таблиця1345678[[#This Row],[Залишок
 на кінець місяця, кількість]]</f>
        <v>3</v>
      </c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</row>
    <row r="34" spans="2:67" ht="75" hidden="1">
      <c r="B34" s="32" t="s">
        <v>123</v>
      </c>
      <c r="C34" s="33" t="s">
        <v>124</v>
      </c>
      <c r="D34" s="34" t="s">
        <v>125</v>
      </c>
      <c r="E34" s="35" t="s">
        <v>0</v>
      </c>
      <c r="F34" s="36" t="s">
        <v>126</v>
      </c>
      <c r="G34" s="34" t="s">
        <v>127</v>
      </c>
      <c r="H34" s="36" t="s">
        <v>128</v>
      </c>
      <c r="I34" s="37" t="s">
        <v>129</v>
      </c>
      <c r="J34" s="37" t="s">
        <v>129</v>
      </c>
      <c r="K34" s="37" t="s">
        <v>130</v>
      </c>
      <c r="L34" s="38">
        <v>46112</v>
      </c>
      <c r="M34" s="37" t="s">
        <v>131</v>
      </c>
      <c r="N34" s="38">
        <v>45628</v>
      </c>
      <c r="O34" s="37">
        <v>2152</v>
      </c>
      <c r="P34" s="38">
        <v>46009</v>
      </c>
      <c r="Q34" s="37" t="s">
        <v>132</v>
      </c>
      <c r="R34" s="38">
        <v>46009</v>
      </c>
      <c r="S34" s="39">
        <v>16</v>
      </c>
      <c r="T34" s="39">
        <v>121980.16</v>
      </c>
      <c r="U34" s="39"/>
      <c r="V34" s="39"/>
      <c r="W34" s="39"/>
      <c r="X34" s="39"/>
      <c r="Y34" s="39"/>
      <c r="Z34" s="39"/>
      <c r="AA3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3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3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</v>
      </c>
      <c r="AD3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121980.16</v>
      </c>
      <c r="AE34" s="39">
        <v>0</v>
      </c>
      <c r="AF34" s="40">
        <v>0</v>
      </c>
      <c r="AG34" s="39"/>
      <c r="AH34" s="39"/>
      <c r="AI34" s="41">
        <v>7623.76</v>
      </c>
      <c r="AJ34" s="40">
        <f>Таблиця1345678[[#This Row],[Використано
за місяць]]*Таблиця1345678[[#This Row],[Ціна медичного засобу]]</f>
        <v>0</v>
      </c>
      <c r="AK3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34" s="40">
        <f>Таблиця1345678[[#This Row],[Залишок
 на кінець місяця, кількість]]*Таблиця1345678[[#This Row],[Ціна медичного засобу]]</f>
        <v>0</v>
      </c>
      <c r="AM34" s="39">
        <f>Таблиця1345678[[#This Row],[Залишок
 на кінець місяця, кількість]]</f>
        <v>0</v>
      </c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</row>
    <row r="35" spans="2:67" s="63" customFormat="1" ht="75">
      <c r="B35" s="32" t="s">
        <v>123</v>
      </c>
      <c r="C35" s="33" t="s">
        <v>124</v>
      </c>
      <c r="D35" s="34"/>
      <c r="E35" s="35" t="s">
        <v>0</v>
      </c>
      <c r="F35" s="36" t="s">
        <v>126</v>
      </c>
      <c r="G35" s="34" t="s">
        <v>127</v>
      </c>
      <c r="H35" s="36" t="s">
        <v>128</v>
      </c>
      <c r="I35" s="37" t="s">
        <v>129</v>
      </c>
      <c r="J35" s="37" t="s">
        <v>129</v>
      </c>
      <c r="K35" s="37" t="s">
        <v>133</v>
      </c>
      <c r="L35" s="38">
        <v>46996</v>
      </c>
      <c r="M35" s="37" t="s">
        <v>134</v>
      </c>
      <c r="N35" s="38">
        <v>46091</v>
      </c>
      <c r="O35" s="37">
        <v>75419</v>
      </c>
      <c r="P35" s="38">
        <v>46119</v>
      </c>
      <c r="Q35" s="37"/>
      <c r="R35" s="38"/>
      <c r="S35" s="39">
        <v>0</v>
      </c>
      <c r="T35" s="39"/>
      <c r="U35" s="39"/>
      <c r="V35" s="39"/>
      <c r="W35" s="39">
        <v>132</v>
      </c>
      <c r="X35" s="39">
        <v>1056000</v>
      </c>
      <c r="Y35" s="39"/>
      <c r="Z35" s="39"/>
      <c r="AA3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132</v>
      </c>
      <c r="AB3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1056000</v>
      </c>
      <c r="AC3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57</v>
      </c>
      <c r="AD3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456000</v>
      </c>
      <c r="AE35" s="39">
        <v>75</v>
      </c>
      <c r="AF35" s="40">
        <v>600000</v>
      </c>
      <c r="AG35" s="39"/>
      <c r="AH35" s="39"/>
      <c r="AI35" s="41">
        <v>8000</v>
      </c>
      <c r="AJ35" s="40">
        <f>Таблиця1345678[[#This Row],[Використано
за місяць]]*Таблиця1345678[[#This Row],[Ціна медичного засобу]]</f>
        <v>0</v>
      </c>
      <c r="AK3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75</v>
      </c>
      <c r="AL35" s="40">
        <f>Таблиця1345678[[#This Row],[Залишок
 на кінець місяця, кількість]]*Таблиця1345678[[#This Row],[Ціна медичного засобу]]</f>
        <v>600000</v>
      </c>
      <c r="AM35" s="39">
        <f>Таблиця1345678[[#This Row],[Залишок
 на кінець місяця, кількість]]</f>
        <v>75</v>
      </c>
      <c r="AN35" s="39" t="s">
        <v>135</v>
      </c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>
        <f>52-52</f>
        <v>0</v>
      </c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</row>
    <row r="36" spans="2:67" s="63" customFormat="1" ht="48">
      <c r="B36" s="32" t="s">
        <v>88</v>
      </c>
      <c r="C36" s="33" t="s">
        <v>89</v>
      </c>
      <c r="D36" s="34"/>
      <c r="E36" s="35" t="s">
        <v>0</v>
      </c>
      <c r="F36" s="36" t="s">
        <v>136</v>
      </c>
      <c r="G36" s="34" t="s">
        <v>137</v>
      </c>
      <c r="H36" s="36" t="s">
        <v>138</v>
      </c>
      <c r="I36" s="37" t="s">
        <v>139</v>
      </c>
      <c r="J36" s="37" t="s">
        <v>139</v>
      </c>
      <c r="K36" s="37">
        <v>511049</v>
      </c>
      <c r="L36" s="38">
        <v>46812</v>
      </c>
      <c r="M36" s="37" t="s">
        <v>140</v>
      </c>
      <c r="N36" s="38">
        <v>46124</v>
      </c>
      <c r="O36" s="37">
        <v>77194</v>
      </c>
      <c r="P36" s="38">
        <v>46146</v>
      </c>
      <c r="Q36" s="37"/>
      <c r="R36" s="38"/>
      <c r="S36" s="39">
        <v>0</v>
      </c>
      <c r="T36" s="39">
        <v>0</v>
      </c>
      <c r="U36" s="39"/>
      <c r="V36" s="39"/>
      <c r="W36" s="39">
        <v>325</v>
      </c>
      <c r="X36" s="39">
        <v>22873.5</v>
      </c>
      <c r="Y36" s="39"/>
      <c r="Z36" s="39"/>
      <c r="AA3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325</v>
      </c>
      <c r="AB3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22873.5</v>
      </c>
      <c r="AC3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132</v>
      </c>
      <c r="AD3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9290.1600000000017</v>
      </c>
      <c r="AE36" s="39">
        <v>193</v>
      </c>
      <c r="AF36" s="40">
        <v>13583.339999999998</v>
      </c>
      <c r="AG36" s="39"/>
      <c r="AH36" s="39"/>
      <c r="AI36" s="41">
        <v>70.38</v>
      </c>
      <c r="AJ36" s="40">
        <f>Таблиця1345678[[#This Row],[Використано
за місяць]]*Таблиця1345678[[#This Row],[Ціна медичного засобу]]</f>
        <v>0</v>
      </c>
      <c r="AK3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193</v>
      </c>
      <c r="AL36" s="40">
        <f>Таблиця1345678[[#This Row],[Залишок
 на кінець місяця, кількість]]*Таблиця1345678[[#This Row],[Ціна медичного засобу]]</f>
        <v>13583.339999999998</v>
      </c>
      <c r="AM36" s="39">
        <f>Таблиця1345678[[#This Row],[Залишок
 на кінець місяця, кількість]]</f>
        <v>193</v>
      </c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</row>
    <row r="37" spans="2:67" s="63" customFormat="1" ht="48" hidden="1">
      <c r="B37" s="32" t="s">
        <v>88</v>
      </c>
      <c r="C37" s="33" t="s">
        <v>89</v>
      </c>
      <c r="D37" s="34"/>
      <c r="E37" s="35" t="s">
        <v>0</v>
      </c>
      <c r="F37" s="36" t="s">
        <v>136</v>
      </c>
      <c r="G37" s="34" t="s">
        <v>137</v>
      </c>
      <c r="H37" s="36" t="s">
        <v>138</v>
      </c>
      <c r="I37" s="37" t="s">
        <v>139</v>
      </c>
      <c r="J37" s="37" t="s">
        <v>139</v>
      </c>
      <c r="K37" s="37">
        <v>511049</v>
      </c>
      <c r="L37" s="38">
        <v>46812</v>
      </c>
      <c r="M37" s="37" t="s">
        <v>141</v>
      </c>
      <c r="N37" s="38">
        <v>46114</v>
      </c>
      <c r="O37" s="37">
        <v>77625</v>
      </c>
      <c r="P37" s="38">
        <v>46146</v>
      </c>
      <c r="Q37" s="37"/>
      <c r="R37" s="38"/>
      <c r="S37" s="39">
        <v>0</v>
      </c>
      <c r="T37" s="39">
        <v>0</v>
      </c>
      <c r="U37" s="39"/>
      <c r="V37" s="39"/>
      <c r="W37" s="39">
        <v>100</v>
      </c>
      <c r="X37" s="39">
        <v>7038</v>
      </c>
      <c r="Y37" s="39"/>
      <c r="Z37" s="39"/>
      <c r="AA3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100</v>
      </c>
      <c r="AB3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7038</v>
      </c>
      <c r="AC3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100</v>
      </c>
      <c r="AD3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7038</v>
      </c>
      <c r="AE37" s="39">
        <v>0</v>
      </c>
      <c r="AF37" s="40">
        <v>0</v>
      </c>
      <c r="AG37" s="39"/>
      <c r="AH37" s="39"/>
      <c r="AI37" s="41">
        <v>70.38</v>
      </c>
      <c r="AJ37" s="40">
        <f>Таблиця1345678[[#This Row],[Використано
за місяць]]*Таблиця1345678[[#This Row],[Ціна медичного засобу]]</f>
        <v>0</v>
      </c>
      <c r="AK3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37" s="40">
        <f>Таблиця1345678[[#This Row],[Залишок
 на кінець місяця, кількість]]*Таблиця1345678[[#This Row],[Ціна медичного засобу]]</f>
        <v>0</v>
      </c>
      <c r="AM37" s="39">
        <f>Таблиця1345678[[#This Row],[Залишок
 на кінець місяця, кількість]]</f>
        <v>0</v>
      </c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</row>
    <row r="38" spans="2:67" ht="48">
      <c r="B38" s="32" t="s">
        <v>88</v>
      </c>
      <c r="C38" s="33" t="s">
        <v>89</v>
      </c>
      <c r="D38" s="34"/>
      <c r="E38" s="35" t="s">
        <v>0</v>
      </c>
      <c r="F38" s="36" t="s">
        <v>136</v>
      </c>
      <c r="G38" s="34" t="s">
        <v>137</v>
      </c>
      <c r="H38" s="36" t="s">
        <v>138</v>
      </c>
      <c r="I38" s="37" t="s">
        <v>139</v>
      </c>
      <c r="J38" s="37" t="s">
        <v>139</v>
      </c>
      <c r="K38" s="37">
        <v>511049</v>
      </c>
      <c r="L38" s="38">
        <v>46812</v>
      </c>
      <c r="M38" s="54" t="s">
        <v>142</v>
      </c>
      <c r="N38" s="55" t="s">
        <v>143</v>
      </c>
      <c r="O38" s="37">
        <v>78511</v>
      </c>
      <c r="P38" s="38">
        <v>46175</v>
      </c>
      <c r="Q38" s="37"/>
      <c r="R38" s="38"/>
      <c r="S38" s="39">
        <v>0</v>
      </c>
      <c r="T38" s="39">
        <v>0</v>
      </c>
      <c r="U38" s="39"/>
      <c r="V38" s="39"/>
      <c r="W38" s="39">
        <v>50</v>
      </c>
      <c r="X38" s="39">
        <v>3519</v>
      </c>
      <c r="Y38" s="39"/>
      <c r="Z38" s="39"/>
      <c r="AA3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50</v>
      </c>
      <c r="AB3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3519</v>
      </c>
      <c r="AC3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3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38" s="39">
        <v>50</v>
      </c>
      <c r="AF38" s="40">
        <v>3519</v>
      </c>
      <c r="AG38" s="39"/>
      <c r="AH38" s="39"/>
      <c r="AI38" s="41">
        <v>70.38</v>
      </c>
      <c r="AJ38" s="40">
        <f>Таблиця1345678[[#This Row],[Використано
за місяць]]*Таблиця1345678[[#This Row],[Ціна медичного засобу]]</f>
        <v>0</v>
      </c>
      <c r="AK3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50</v>
      </c>
      <c r="AL38" s="40">
        <f>Таблиця1345678[[#This Row],[Залишок
 на кінець місяця, кількість]]*Таблиця1345678[[#This Row],[Ціна медичного засобу]]</f>
        <v>3519</v>
      </c>
      <c r="AM38" s="39">
        <f>Таблиця1345678[[#This Row],[Залишок
 на кінець місяця, кількість]]</f>
        <v>50</v>
      </c>
      <c r="AN38" s="39"/>
      <c r="AO38" s="39"/>
      <c r="AP38" s="39"/>
      <c r="AQ38" s="39"/>
      <c r="AR38" s="39"/>
      <c r="AS38" s="51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</row>
    <row r="39" spans="2:67" ht="48" hidden="1">
      <c r="B39" s="32" t="s">
        <v>88</v>
      </c>
      <c r="C39" s="33" t="s">
        <v>89</v>
      </c>
      <c r="D39" s="34"/>
      <c r="E39" s="35" t="s">
        <v>0</v>
      </c>
      <c r="F39" s="36" t="s">
        <v>136</v>
      </c>
      <c r="G39" s="34" t="s">
        <v>137</v>
      </c>
      <c r="H39" s="36" t="s">
        <v>138</v>
      </c>
      <c r="I39" s="37" t="s">
        <v>139</v>
      </c>
      <c r="J39" s="37" t="s">
        <v>139</v>
      </c>
      <c r="K39" s="37" t="s">
        <v>144</v>
      </c>
      <c r="L39" s="38">
        <v>46691</v>
      </c>
      <c r="M39" s="37" t="s">
        <v>145</v>
      </c>
      <c r="N39" s="38">
        <v>45846</v>
      </c>
      <c r="O39" s="37" t="s">
        <v>146</v>
      </c>
      <c r="P39" s="38">
        <v>45868</v>
      </c>
      <c r="Q39" s="37"/>
      <c r="R39" s="38"/>
      <c r="S39" s="39">
        <v>40</v>
      </c>
      <c r="T39" s="39">
        <v>2815.2</v>
      </c>
      <c r="U39" s="39"/>
      <c r="V39" s="39"/>
      <c r="W39" s="39"/>
      <c r="X39" s="39"/>
      <c r="Y39" s="39"/>
      <c r="Z39" s="39"/>
      <c r="AA3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3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3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</v>
      </c>
      <c r="AD3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2815.2</v>
      </c>
      <c r="AE39" s="39">
        <v>0</v>
      </c>
      <c r="AF39" s="40">
        <v>0</v>
      </c>
      <c r="AG39" s="39"/>
      <c r="AH39" s="39"/>
      <c r="AI39" s="41">
        <v>70.38</v>
      </c>
      <c r="AJ39" s="40">
        <f>Таблиця1345678[[#This Row],[Використано
за місяць]]*Таблиця1345678[[#This Row],[Ціна медичного засобу]]</f>
        <v>0</v>
      </c>
      <c r="AK3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39" s="40">
        <f>Таблиця1345678[[#This Row],[Залишок
 на кінець місяця, кількість]]*Таблиця1345678[[#This Row],[Ціна медичного засобу]]</f>
        <v>0</v>
      </c>
      <c r="AM39" s="39">
        <f>Таблиця1345678[[#This Row],[Залишок
 на кінець місяця, кількість]]</f>
        <v>0</v>
      </c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</row>
    <row r="40" spans="2:67" ht="36" hidden="1">
      <c r="B40" s="32" t="s">
        <v>147</v>
      </c>
      <c r="C40" s="34" t="s">
        <v>148</v>
      </c>
      <c r="D40" s="34"/>
      <c r="E40" s="35" t="s">
        <v>0</v>
      </c>
      <c r="F40" s="36" t="s">
        <v>149</v>
      </c>
      <c r="G40" s="34" t="s">
        <v>150</v>
      </c>
      <c r="H40" s="36" t="s">
        <v>151</v>
      </c>
      <c r="I40" s="37" t="s">
        <v>139</v>
      </c>
      <c r="J40" s="37" t="s">
        <v>139</v>
      </c>
      <c r="K40" s="37" t="s">
        <v>152</v>
      </c>
      <c r="L40" s="38" t="s">
        <v>153</v>
      </c>
      <c r="M40" s="37" t="s">
        <v>154</v>
      </c>
      <c r="N40" s="38">
        <v>45840</v>
      </c>
      <c r="O40" s="37" t="s">
        <v>155</v>
      </c>
      <c r="P40" s="38">
        <v>45860</v>
      </c>
      <c r="Q40" s="37"/>
      <c r="R40" s="38"/>
      <c r="S40" s="39">
        <v>900</v>
      </c>
      <c r="T40" s="39">
        <v>155916</v>
      </c>
      <c r="U40" s="39"/>
      <c r="V40" s="39"/>
      <c r="W40" s="39"/>
      <c r="X40" s="39"/>
      <c r="Y40" s="39"/>
      <c r="Z40" s="39"/>
      <c r="AA4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4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4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900</v>
      </c>
      <c r="AD4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155916</v>
      </c>
      <c r="AE40" s="39">
        <v>0</v>
      </c>
      <c r="AF40" s="40">
        <v>0</v>
      </c>
      <c r="AG40" s="39"/>
      <c r="AH40" s="39"/>
      <c r="AI40" s="41">
        <v>173.24</v>
      </c>
      <c r="AJ40" s="40">
        <f>Таблиця1345678[[#This Row],[Використано
за місяць]]*Таблиця1345678[[#This Row],[Ціна медичного засобу]]</f>
        <v>0</v>
      </c>
      <c r="AK4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40" s="40">
        <f>Таблиця1345678[[#This Row],[Залишок
 на кінець місяця, кількість]]*Таблиця1345678[[#This Row],[Ціна медичного засобу]]</f>
        <v>0</v>
      </c>
      <c r="AM40" s="39">
        <f>Таблиця1345678[[#This Row],[Залишок
 на кінець місяця, кількість]]</f>
        <v>0</v>
      </c>
      <c r="AN40" s="39" t="s">
        <v>156</v>
      </c>
      <c r="AO40" s="39"/>
      <c r="AP40" s="39"/>
      <c r="AQ40" s="39"/>
      <c r="AR40" s="39"/>
      <c r="AS40" s="39"/>
      <c r="AT40" s="39"/>
      <c r="AU40" s="39"/>
      <c r="AV40" s="39"/>
      <c r="AW40" s="39">
        <f>450-450</f>
        <v>0</v>
      </c>
      <c r="AX40" s="39"/>
      <c r="AY40" s="39"/>
      <c r="AZ40" s="39"/>
      <c r="BA40" s="39"/>
      <c r="BB40" s="39"/>
      <c r="BC40" s="39"/>
      <c r="BD40" s="39"/>
      <c r="BE40" s="39"/>
      <c r="BF40" s="39"/>
      <c r="BG40" s="39">
        <f>450-450</f>
        <v>0</v>
      </c>
      <c r="BH40" s="39"/>
      <c r="BI40" s="39"/>
      <c r="BJ40" s="39"/>
      <c r="BK40" s="39"/>
      <c r="BL40" s="39"/>
      <c r="BM40" s="39"/>
      <c r="BN40" s="39"/>
      <c r="BO40" s="39"/>
    </row>
    <row r="41" spans="2:67" ht="48" hidden="1">
      <c r="B41" s="32" t="s">
        <v>88</v>
      </c>
      <c r="C41" s="33" t="s">
        <v>89</v>
      </c>
      <c r="D41" s="34"/>
      <c r="E41" s="35" t="s">
        <v>0</v>
      </c>
      <c r="F41" s="36" t="s">
        <v>157</v>
      </c>
      <c r="G41" s="34" t="s">
        <v>91</v>
      </c>
      <c r="H41" s="36" t="s">
        <v>158</v>
      </c>
      <c r="I41" s="37" t="s">
        <v>93</v>
      </c>
      <c r="J41" s="37" t="s">
        <v>93</v>
      </c>
      <c r="K41" s="37" t="s">
        <v>159</v>
      </c>
      <c r="L41" s="38">
        <v>46630</v>
      </c>
      <c r="M41" s="37" t="s">
        <v>160</v>
      </c>
      <c r="N41" s="38">
        <v>45860</v>
      </c>
      <c r="O41" s="37" t="s">
        <v>161</v>
      </c>
      <c r="P41" s="38">
        <v>45875</v>
      </c>
      <c r="Q41" s="37"/>
      <c r="R41" s="38"/>
      <c r="S41" s="39">
        <v>400</v>
      </c>
      <c r="T41" s="39">
        <v>8088</v>
      </c>
      <c r="U41" s="39"/>
      <c r="V41" s="39"/>
      <c r="W41" s="39"/>
      <c r="X41" s="39"/>
      <c r="Y41" s="39"/>
      <c r="Z41" s="39"/>
      <c r="AA4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4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4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400</v>
      </c>
      <c r="AD4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8088</v>
      </c>
      <c r="AE41" s="39">
        <v>0</v>
      </c>
      <c r="AF41" s="40">
        <v>0</v>
      </c>
      <c r="AG41" s="39"/>
      <c r="AH41" s="39"/>
      <c r="AI41" s="41">
        <v>20.22</v>
      </c>
      <c r="AJ41" s="40">
        <f>Таблиця1345678[[#This Row],[Використано
за місяць]]*Таблиця1345678[[#This Row],[Ціна медичного засобу]]</f>
        <v>0</v>
      </c>
      <c r="AK4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41" s="40">
        <f>Таблиця1345678[[#This Row],[Залишок
 на кінець місяця, кількість]]*Таблиця1345678[[#This Row],[Ціна медичного засобу]]</f>
        <v>0</v>
      </c>
      <c r="AM41" s="39">
        <f>Таблиця1345678[[#This Row],[Залишок
 на кінець місяця, кількість]]</f>
        <v>0</v>
      </c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</row>
    <row r="42" spans="2:67" ht="48" hidden="1">
      <c r="B42" s="32" t="s">
        <v>88</v>
      </c>
      <c r="C42" s="33" t="s">
        <v>89</v>
      </c>
      <c r="D42" s="34"/>
      <c r="E42" s="35" t="s">
        <v>0</v>
      </c>
      <c r="F42" s="36" t="s">
        <v>157</v>
      </c>
      <c r="G42" s="34" t="s">
        <v>91</v>
      </c>
      <c r="H42" s="36" t="s">
        <v>158</v>
      </c>
      <c r="I42" s="37" t="s">
        <v>93</v>
      </c>
      <c r="J42" s="37" t="s">
        <v>93</v>
      </c>
      <c r="K42" s="37" t="s">
        <v>162</v>
      </c>
      <c r="L42" s="38">
        <v>46873</v>
      </c>
      <c r="M42" s="37" t="s">
        <v>163</v>
      </c>
      <c r="N42" s="38">
        <v>45888</v>
      </c>
      <c r="O42" s="37" t="s">
        <v>164</v>
      </c>
      <c r="P42" s="38">
        <v>45903</v>
      </c>
      <c r="Q42" s="37"/>
      <c r="R42" s="38"/>
      <c r="S42" s="39">
        <v>100</v>
      </c>
      <c r="T42" s="39">
        <v>2022</v>
      </c>
      <c r="U42" s="39"/>
      <c r="V42" s="39"/>
      <c r="W42" s="39"/>
      <c r="X42" s="39"/>
      <c r="Y42" s="39"/>
      <c r="Z42" s="39"/>
      <c r="AA4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4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4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100</v>
      </c>
      <c r="AD4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2022</v>
      </c>
      <c r="AE42" s="39">
        <v>0</v>
      </c>
      <c r="AF42" s="40">
        <v>0</v>
      </c>
      <c r="AG42" s="39"/>
      <c r="AH42" s="39"/>
      <c r="AI42" s="41">
        <v>20.22</v>
      </c>
      <c r="AJ42" s="40">
        <f>Таблиця1345678[[#This Row],[Використано
за місяць]]*Таблиця1345678[[#This Row],[Ціна медичного засобу]]</f>
        <v>0</v>
      </c>
      <c r="AK4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42" s="40">
        <f>Таблиця1345678[[#This Row],[Залишок
 на кінець місяця, кількість]]*Таблиця1345678[[#This Row],[Ціна медичного засобу]]</f>
        <v>0</v>
      </c>
      <c r="AM42" s="39">
        <f>Таблиця1345678[[#This Row],[Залишок
 на кінець місяця, кількість]]</f>
        <v>0</v>
      </c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</row>
    <row r="43" spans="2:67" ht="48" hidden="1">
      <c r="B43" s="32" t="s">
        <v>88</v>
      </c>
      <c r="C43" s="33" t="s">
        <v>89</v>
      </c>
      <c r="D43" s="34" t="s">
        <v>64</v>
      </c>
      <c r="E43" s="35" t="s">
        <v>0</v>
      </c>
      <c r="F43" s="36" t="s">
        <v>165</v>
      </c>
      <c r="G43" s="34" t="s">
        <v>166</v>
      </c>
      <c r="H43" s="36" t="s">
        <v>167</v>
      </c>
      <c r="I43" s="37" t="s">
        <v>99</v>
      </c>
      <c r="J43" s="37" t="s">
        <v>99</v>
      </c>
      <c r="K43" s="37" t="s">
        <v>168</v>
      </c>
      <c r="L43" s="38">
        <v>46400</v>
      </c>
      <c r="M43" s="37" t="s">
        <v>169</v>
      </c>
      <c r="N43" s="38">
        <v>46057</v>
      </c>
      <c r="O43" s="37">
        <v>73007</v>
      </c>
      <c r="P43" s="38">
        <v>46090</v>
      </c>
      <c r="Q43" s="37"/>
      <c r="R43" s="38"/>
      <c r="S43" s="39">
        <v>0</v>
      </c>
      <c r="T43" s="39">
        <v>0</v>
      </c>
      <c r="U43" s="39"/>
      <c r="V43" s="40"/>
      <c r="W43" s="39">
        <v>50</v>
      </c>
      <c r="X43" s="40">
        <v>3900</v>
      </c>
      <c r="Y43" s="39"/>
      <c r="Z43" s="39"/>
      <c r="AA4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50</v>
      </c>
      <c r="AB4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3900</v>
      </c>
      <c r="AC4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50</v>
      </c>
      <c r="AD4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3900</v>
      </c>
      <c r="AE43" s="39">
        <v>0</v>
      </c>
      <c r="AF43" s="40">
        <v>0</v>
      </c>
      <c r="AG43" s="39"/>
      <c r="AH43" s="39"/>
      <c r="AI43" s="41">
        <v>78</v>
      </c>
      <c r="AJ43" s="40">
        <f>Таблиця1345678[[#This Row],[Використано
за місяць]]*Таблиця1345678[[#This Row],[Ціна медичного засобу]]</f>
        <v>0</v>
      </c>
      <c r="AK4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43" s="40">
        <f>Таблиця1345678[[#This Row],[Залишок
 на кінець місяця, кількість]]*Таблиця1345678[[#This Row],[Ціна медичного засобу]]</f>
        <v>0</v>
      </c>
      <c r="AM43" s="39">
        <f>Таблиця1345678[[#This Row],[Залишок
 на кінець місяця, кількість]]</f>
        <v>0</v>
      </c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</row>
    <row r="44" spans="2:67" s="63" customFormat="1" ht="48">
      <c r="B44" s="32" t="s">
        <v>88</v>
      </c>
      <c r="C44" s="33" t="s">
        <v>89</v>
      </c>
      <c r="D44" s="34"/>
      <c r="E44" s="35" t="s">
        <v>0</v>
      </c>
      <c r="F44" s="36" t="s">
        <v>165</v>
      </c>
      <c r="G44" s="34" t="s">
        <v>166</v>
      </c>
      <c r="H44" s="36" t="s">
        <v>167</v>
      </c>
      <c r="I44" s="37" t="s">
        <v>99</v>
      </c>
      <c r="J44" s="37" t="s">
        <v>99</v>
      </c>
      <c r="K44" s="37" t="s">
        <v>168</v>
      </c>
      <c r="L44" s="38">
        <v>46400</v>
      </c>
      <c r="M44" s="54" t="s">
        <v>170</v>
      </c>
      <c r="N44" s="55" t="s">
        <v>171</v>
      </c>
      <c r="O44" s="37">
        <v>76509</v>
      </c>
      <c r="P44" s="38">
        <v>46146</v>
      </c>
      <c r="Q44" s="37"/>
      <c r="R44" s="38"/>
      <c r="S44" s="39">
        <v>0</v>
      </c>
      <c r="T44" s="39">
        <v>0</v>
      </c>
      <c r="U44" s="39"/>
      <c r="V44" s="40"/>
      <c r="W44" s="39">
        <v>159</v>
      </c>
      <c r="X44" s="40">
        <v>12402</v>
      </c>
      <c r="Y44" s="39"/>
      <c r="Z44" s="39"/>
      <c r="AA4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159</v>
      </c>
      <c r="AB4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12402</v>
      </c>
      <c r="AC4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98</v>
      </c>
      <c r="AD4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7644</v>
      </c>
      <c r="AE44" s="39">
        <v>61</v>
      </c>
      <c r="AF44" s="40">
        <v>4758</v>
      </c>
      <c r="AG44" s="39"/>
      <c r="AH44" s="39"/>
      <c r="AI44" s="41">
        <v>78</v>
      </c>
      <c r="AJ44" s="40">
        <f>Таблиця1345678[[#This Row],[Використано
за місяць]]*Таблиця1345678[[#This Row],[Ціна медичного засобу]]</f>
        <v>0</v>
      </c>
      <c r="AK4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61</v>
      </c>
      <c r="AL44" s="40">
        <f>Таблиця1345678[[#This Row],[Залишок
 на кінець місяця, кількість]]*Таблиця1345678[[#This Row],[Ціна медичного засобу]]</f>
        <v>4758</v>
      </c>
      <c r="AM44" s="39">
        <f>Таблиця1345678[[#This Row],[Залишок
 на кінець місяця, кількість]]</f>
        <v>61</v>
      </c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</row>
    <row r="45" spans="2:67" ht="48" hidden="1">
      <c r="B45" s="32" t="s">
        <v>88</v>
      </c>
      <c r="C45" s="33" t="s">
        <v>89</v>
      </c>
      <c r="D45" s="34" t="s">
        <v>64</v>
      </c>
      <c r="E45" s="35" t="s">
        <v>0</v>
      </c>
      <c r="F45" s="36" t="s">
        <v>165</v>
      </c>
      <c r="G45" s="34" t="s">
        <v>166</v>
      </c>
      <c r="H45" s="36" t="s">
        <v>167</v>
      </c>
      <c r="I45" s="37" t="s">
        <v>99</v>
      </c>
      <c r="J45" s="37" t="s">
        <v>99</v>
      </c>
      <c r="K45" s="37" t="s">
        <v>168</v>
      </c>
      <c r="L45" s="38">
        <v>46400</v>
      </c>
      <c r="M45" s="37" t="s">
        <v>172</v>
      </c>
      <c r="N45" s="38">
        <v>45866</v>
      </c>
      <c r="O45" s="37" t="s">
        <v>173</v>
      </c>
      <c r="P45" s="38">
        <v>45915</v>
      </c>
      <c r="Q45" s="37"/>
      <c r="R45" s="38"/>
      <c r="S45" s="39">
        <v>148</v>
      </c>
      <c r="T45" s="39">
        <v>11504.04</v>
      </c>
      <c r="U45" s="39"/>
      <c r="V45" s="39"/>
      <c r="W45" s="39"/>
      <c r="X45" s="39"/>
      <c r="Y45" s="39"/>
      <c r="Z45" s="39"/>
      <c r="AA4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4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4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148</v>
      </c>
      <c r="AD4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11504.04</v>
      </c>
      <c r="AE45" s="39">
        <v>0</v>
      </c>
      <c r="AF45" s="40">
        <v>0</v>
      </c>
      <c r="AG45" s="39"/>
      <c r="AH45" s="39"/>
      <c r="AI45" s="41">
        <v>77.73</v>
      </c>
      <c r="AJ45" s="40">
        <f>Таблиця1345678[[#This Row],[Використано
за місяць]]*Таблиця1345678[[#This Row],[Ціна медичного засобу]]</f>
        <v>0</v>
      </c>
      <c r="AK4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45" s="40">
        <f>Таблиця1345678[[#This Row],[Залишок
 на кінець місяця, кількість]]*Таблиця1345678[[#This Row],[Ціна медичного засобу]]</f>
        <v>0</v>
      </c>
      <c r="AM45" s="39">
        <f>Таблиця1345678[[#This Row],[Залишок
 на кінець місяця, кількість]]</f>
        <v>0</v>
      </c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</row>
    <row r="46" spans="2:67" s="63" customFormat="1" ht="45">
      <c r="B46" s="32" t="s">
        <v>174</v>
      </c>
      <c r="C46" s="33" t="s">
        <v>175</v>
      </c>
      <c r="D46" s="34"/>
      <c r="E46" s="35" t="s">
        <v>0</v>
      </c>
      <c r="F46" s="36" t="s">
        <v>176</v>
      </c>
      <c r="G46" s="34" t="s">
        <v>177</v>
      </c>
      <c r="H46" s="36" t="s">
        <v>178</v>
      </c>
      <c r="I46" s="37" t="s">
        <v>99</v>
      </c>
      <c r="J46" s="37" t="s">
        <v>179</v>
      </c>
      <c r="K46" s="37" t="s">
        <v>180</v>
      </c>
      <c r="L46" s="38">
        <v>46568</v>
      </c>
      <c r="M46" s="37" t="s">
        <v>181</v>
      </c>
      <c r="N46" s="38">
        <v>46038</v>
      </c>
      <c r="O46" s="37">
        <v>71357</v>
      </c>
      <c r="P46" s="38">
        <v>46049</v>
      </c>
      <c r="Q46" s="37"/>
      <c r="R46" s="38"/>
      <c r="S46" s="39">
        <v>0</v>
      </c>
      <c r="T46" s="39">
        <v>0</v>
      </c>
      <c r="U46" s="39">
        <v>68000</v>
      </c>
      <c r="V46" s="40">
        <v>585480</v>
      </c>
      <c r="W46" s="39"/>
      <c r="X46" s="39"/>
      <c r="Y46" s="39"/>
      <c r="Z46" s="39"/>
      <c r="AA4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68000</v>
      </c>
      <c r="AB4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585480</v>
      </c>
      <c r="AC4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20000</v>
      </c>
      <c r="AD4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172200</v>
      </c>
      <c r="AE46" s="39">
        <v>48000</v>
      </c>
      <c r="AF46" s="40">
        <v>413280</v>
      </c>
      <c r="AG46" s="39"/>
      <c r="AH46" s="39"/>
      <c r="AI46" s="41">
        <v>8.61</v>
      </c>
      <c r="AJ46" s="40">
        <f>Таблиця1345678[[#This Row],[Використано
за місяць]]*Таблиця1345678[[#This Row],[Ціна медичного засобу]]</f>
        <v>0</v>
      </c>
      <c r="AK4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48000</v>
      </c>
      <c r="AL46" s="40">
        <f>Таблиця1345678[[#This Row],[Залишок
 на кінець місяця, кількість]]*Таблиця1345678[[#This Row],[Ціна медичного засобу]]</f>
        <v>413280</v>
      </c>
      <c r="AM46" s="39">
        <f>Таблиця1345678[[#This Row],[Залишок
 на кінець місяця, кількість]]</f>
        <v>48000</v>
      </c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</row>
    <row r="47" spans="2:67" ht="45">
      <c r="B47" s="32" t="s">
        <v>174</v>
      </c>
      <c r="C47" s="33" t="s">
        <v>175</v>
      </c>
      <c r="D47" s="34"/>
      <c r="E47" s="35" t="s">
        <v>0</v>
      </c>
      <c r="F47" s="36" t="s">
        <v>176</v>
      </c>
      <c r="G47" s="34" t="s">
        <v>177</v>
      </c>
      <c r="H47" s="36" t="s">
        <v>178</v>
      </c>
      <c r="I47" s="37" t="s">
        <v>99</v>
      </c>
      <c r="J47" s="37" t="s">
        <v>179</v>
      </c>
      <c r="K47" s="37" t="s">
        <v>182</v>
      </c>
      <c r="L47" s="38">
        <v>46568</v>
      </c>
      <c r="M47" s="37" t="s">
        <v>183</v>
      </c>
      <c r="N47" s="38">
        <v>46034</v>
      </c>
      <c r="O47" s="37">
        <v>71797</v>
      </c>
      <c r="P47" s="38">
        <v>46049</v>
      </c>
      <c r="Q47" s="37"/>
      <c r="R47" s="38"/>
      <c r="S47" s="39">
        <v>0</v>
      </c>
      <c r="T47" s="39">
        <v>0</v>
      </c>
      <c r="U47" s="39"/>
      <c r="V47" s="40"/>
      <c r="W47" s="39">
        <v>189000</v>
      </c>
      <c r="X47" s="40">
        <v>1627290</v>
      </c>
      <c r="Y47" s="39"/>
      <c r="Z47" s="39"/>
      <c r="AA4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189000</v>
      </c>
      <c r="AB4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1627290</v>
      </c>
      <c r="AC4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4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47" s="39">
        <v>189000</v>
      </c>
      <c r="AF47" s="40">
        <v>1627290</v>
      </c>
      <c r="AG47" s="39"/>
      <c r="AH47" s="39"/>
      <c r="AI47" s="41">
        <v>8.61</v>
      </c>
      <c r="AJ47" s="40">
        <f>Таблиця1345678[[#This Row],[Використано
за місяць]]*Таблиця1345678[[#This Row],[Ціна медичного засобу]]</f>
        <v>0</v>
      </c>
      <c r="AK4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189000</v>
      </c>
      <c r="AL47" s="40">
        <f>Таблиця1345678[[#This Row],[Залишок
 на кінець місяця, кількість]]*Таблиця1345678[[#This Row],[Ціна медичного засобу]]</f>
        <v>1627290</v>
      </c>
      <c r="AM47" s="39">
        <f>Таблиця1345678[[#This Row],[Залишок
 на кінець місяця, кількість]]</f>
        <v>189000</v>
      </c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</row>
    <row r="48" spans="2:67" ht="48">
      <c r="B48" s="32" t="s">
        <v>88</v>
      </c>
      <c r="C48" s="33" t="s">
        <v>89</v>
      </c>
      <c r="D48" s="34"/>
      <c r="E48" s="35" t="s">
        <v>0</v>
      </c>
      <c r="F48" s="36" t="s">
        <v>184</v>
      </c>
      <c r="G48" s="34" t="s">
        <v>185</v>
      </c>
      <c r="H48" s="36" t="s">
        <v>186</v>
      </c>
      <c r="I48" s="37" t="s">
        <v>99</v>
      </c>
      <c r="J48" s="37" t="s">
        <v>99</v>
      </c>
      <c r="K48" s="37" t="s">
        <v>187</v>
      </c>
      <c r="L48" s="38">
        <v>47043</v>
      </c>
      <c r="M48" s="37" t="s">
        <v>188</v>
      </c>
      <c r="N48" s="38">
        <v>46104</v>
      </c>
      <c r="O48" s="37">
        <v>76218</v>
      </c>
      <c r="P48" s="38">
        <v>46146</v>
      </c>
      <c r="Q48" s="37"/>
      <c r="R48" s="38"/>
      <c r="S48" s="39">
        <v>0</v>
      </c>
      <c r="T48" s="39">
        <v>0</v>
      </c>
      <c r="U48" s="39"/>
      <c r="V48" s="39"/>
      <c r="W48" s="39">
        <v>35</v>
      </c>
      <c r="X48" s="39">
        <v>37800</v>
      </c>
      <c r="Y48" s="39"/>
      <c r="Z48" s="39"/>
      <c r="AA4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35</v>
      </c>
      <c r="AB4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37800</v>
      </c>
      <c r="AC4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4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48" s="39">
        <v>35</v>
      </c>
      <c r="AF48" s="40">
        <v>37800</v>
      </c>
      <c r="AG48" s="39"/>
      <c r="AH48" s="39"/>
      <c r="AI48" s="41">
        <v>1080</v>
      </c>
      <c r="AJ48" s="40">
        <f>Таблиця1345678[[#This Row],[Використано
за місяць]]*Таблиця1345678[[#This Row],[Ціна медичного засобу]]</f>
        <v>0</v>
      </c>
      <c r="AK4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35</v>
      </c>
      <c r="AL48" s="40">
        <f>Таблиця1345678[[#This Row],[Залишок
 на кінець місяця, кількість]]*Таблиця1345678[[#This Row],[Ціна медичного засобу]]</f>
        <v>37800</v>
      </c>
      <c r="AM48" s="39">
        <f>Таблиця1345678[[#This Row],[Залишок
 на кінець місяця, кількість]]</f>
        <v>35</v>
      </c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</row>
    <row r="49" spans="2:67" ht="48" hidden="1">
      <c r="B49" s="32" t="s">
        <v>88</v>
      </c>
      <c r="C49" s="33" t="s">
        <v>89</v>
      </c>
      <c r="D49" s="34"/>
      <c r="E49" s="35" t="s">
        <v>0</v>
      </c>
      <c r="F49" s="36" t="s">
        <v>184</v>
      </c>
      <c r="G49" s="34" t="s">
        <v>185</v>
      </c>
      <c r="H49" s="36" t="s">
        <v>186</v>
      </c>
      <c r="I49" s="37" t="s">
        <v>99</v>
      </c>
      <c r="J49" s="37" t="s">
        <v>99</v>
      </c>
      <c r="K49" s="37" t="s">
        <v>189</v>
      </c>
      <c r="L49" s="38">
        <v>46848</v>
      </c>
      <c r="M49" s="37" t="s">
        <v>190</v>
      </c>
      <c r="N49" s="38">
        <v>45898</v>
      </c>
      <c r="O49" s="37" t="s">
        <v>191</v>
      </c>
      <c r="P49" s="38">
        <v>45915</v>
      </c>
      <c r="Q49" s="37"/>
      <c r="R49" s="38"/>
      <c r="S49" s="39">
        <v>74</v>
      </c>
      <c r="T49" s="39">
        <v>55204</v>
      </c>
      <c r="U49" s="39"/>
      <c r="V49" s="39"/>
      <c r="W49" s="39"/>
      <c r="X49" s="39"/>
      <c r="Y49" s="39"/>
      <c r="Z49" s="39"/>
      <c r="AA4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4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4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74</v>
      </c>
      <c r="AD4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55204</v>
      </c>
      <c r="AE49" s="39">
        <v>0</v>
      </c>
      <c r="AF49" s="40">
        <v>0</v>
      </c>
      <c r="AG49" s="39"/>
      <c r="AH49" s="39"/>
      <c r="AI49" s="41">
        <v>746</v>
      </c>
      <c r="AJ49" s="40">
        <f>Таблиця1345678[[#This Row],[Використано
за місяць]]*Таблиця1345678[[#This Row],[Ціна медичного засобу]]</f>
        <v>0</v>
      </c>
      <c r="AK4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49" s="40">
        <f>Таблиця1345678[[#This Row],[Залишок
 на кінець місяця, кількість]]*Таблиця1345678[[#This Row],[Ціна медичного засобу]]</f>
        <v>0</v>
      </c>
      <c r="AM49" s="39">
        <f>Таблиця1345678[[#This Row],[Залишок
 на кінець місяця, кількість]]</f>
        <v>0</v>
      </c>
      <c r="AN49" s="39">
        <v>298</v>
      </c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</row>
    <row r="50" spans="2:67" ht="48" hidden="1">
      <c r="B50" s="32" t="s">
        <v>88</v>
      </c>
      <c r="C50" s="33" t="s">
        <v>89</v>
      </c>
      <c r="D50" s="34"/>
      <c r="E50" s="35" t="s">
        <v>0</v>
      </c>
      <c r="F50" s="36" t="s">
        <v>192</v>
      </c>
      <c r="G50" s="34" t="s">
        <v>185</v>
      </c>
      <c r="H50" s="36" t="s">
        <v>186</v>
      </c>
      <c r="I50" s="37" t="s">
        <v>99</v>
      </c>
      <c r="J50" s="37" t="s">
        <v>99</v>
      </c>
      <c r="K50" s="37" t="s">
        <v>193</v>
      </c>
      <c r="L50" s="38">
        <v>46839</v>
      </c>
      <c r="M50" s="37" t="s">
        <v>190</v>
      </c>
      <c r="N50" s="38">
        <v>45898</v>
      </c>
      <c r="O50" s="37" t="s">
        <v>191</v>
      </c>
      <c r="P50" s="38">
        <v>45915</v>
      </c>
      <c r="Q50" s="37"/>
      <c r="R50" s="38"/>
      <c r="S50" s="39">
        <v>38</v>
      </c>
      <c r="T50" s="39">
        <v>15048</v>
      </c>
      <c r="U50" s="39"/>
      <c r="V50" s="39"/>
      <c r="W50" s="39"/>
      <c r="X50" s="39"/>
      <c r="Y50" s="39"/>
      <c r="Z50" s="39"/>
      <c r="AA5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5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5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38</v>
      </c>
      <c r="AD5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15048</v>
      </c>
      <c r="AE50" s="39">
        <v>0</v>
      </c>
      <c r="AF50" s="40">
        <v>0</v>
      </c>
      <c r="AG50" s="39"/>
      <c r="AH50" s="39"/>
      <c r="AI50" s="41">
        <v>396</v>
      </c>
      <c r="AJ50" s="40">
        <f>Таблиця1345678[[#This Row],[Використано
за місяць]]*Таблиця1345678[[#This Row],[Ціна медичного засобу]]</f>
        <v>0</v>
      </c>
      <c r="AK5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50" s="40">
        <f>Таблиця1345678[[#This Row],[Залишок
 на кінець місяця, кількість]]*Таблиця1345678[[#This Row],[Ціна медичного засобу]]</f>
        <v>0</v>
      </c>
      <c r="AM50" s="39">
        <f>Таблиця1345678[[#This Row],[Залишок
 на кінець місяця, кількість]]</f>
        <v>0</v>
      </c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</row>
    <row r="51" spans="2:67" ht="60">
      <c r="B51" s="32" t="s">
        <v>194</v>
      </c>
      <c r="C51" s="33" t="s">
        <v>195</v>
      </c>
      <c r="D51" s="34"/>
      <c r="E51" s="35" t="s">
        <v>0</v>
      </c>
      <c r="F51" s="36" t="s">
        <v>196</v>
      </c>
      <c r="G51" s="34" t="s">
        <v>197</v>
      </c>
      <c r="H51" s="36" t="s">
        <v>198</v>
      </c>
      <c r="I51" s="37" t="s">
        <v>199</v>
      </c>
      <c r="J51" s="37" t="s">
        <v>199</v>
      </c>
      <c r="K51" s="37" t="s">
        <v>200</v>
      </c>
      <c r="L51" s="38">
        <v>47361</v>
      </c>
      <c r="M51" s="37" t="s">
        <v>201</v>
      </c>
      <c r="N51" s="38">
        <v>45810</v>
      </c>
      <c r="O51" s="37" t="s">
        <v>202</v>
      </c>
      <c r="P51" s="38" t="s">
        <v>203</v>
      </c>
      <c r="Q51" s="37"/>
      <c r="R51" s="38"/>
      <c r="S51" s="39">
        <v>720</v>
      </c>
      <c r="T51" s="39">
        <v>51271.199999999997</v>
      </c>
      <c r="U51" s="39"/>
      <c r="V51" s="39"/>
      <c r="W51" s="39"/>
      <c r="X51" s="39"/>
      <c r="Y51" s="39"/>
      <c r="Z51" s="39"/>
      <c r="AA5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5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5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86</v>
      </c>
      <c r="AD5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6124.0599999999977</v>
      </c>
      <c r="AE51" s="39">
        <v>634</v>
      </c>
      <c r="AF51" s="40">
        <v>45147.14</v>
      </c>
      <c r="AG51" s="39"/>
      <c r="AH51" s="39"/>
      <c r="AI51" s="41">
        <v>71.209999999999994</v>
      </c>
      <c r="AJ51" s="40">
        <f>Таблиця1345678[[#This Row],[Використано
за місяць]]*Таблиця1345678[[#This Row],[Ціна медичного засобу]]</f>
        <v>0</v>
      </c>
      <c r="AK5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634</v>
      </c>
      <c r="AL51" s="40">
        <f>Таблиця1345678[[#This Row],[Залишок
 на кінець місяця, кількість]]*Таблиця1345678[[#This Row],[Ціна медичного засобу]]</f>
        <v>45147.14</v>
      </c>
      <c r="AM51" s="39">
        <f>Таблиця1345678[[#This Row],[Залишок
 на кінець місяця, кількість]]</f>
        <v>634</v>
      </c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ht="60" hidden="1">
      <c r="B52" s="32" t="s">
        <v>194</v>
      </c>
      <c r="C52" s="33" t="s">
        <v>195</v>
      </c>
      <c r="D52" s="34"/>
      <c r="E52" s="35" t="s">
        <v>0</v>
      </c>
      <c r="F52" s="36" t="s">
        <v>196</v>
      </c>
      <c r="G52" s="34" t="s">
        <v>197</v>
      </c>
      <c r="H52" s="36" t="s">
        <v>198</v>
      </c>
      <c r="I52" s="37" t="s">
        <v>199</v>
      </c>
      <c r="J52" s="37" t="s">
        <v>199</v>
      </c>
      <c r="K52" s="37" t="s">
        <v>204</v>
      </c>
      <c r="L52" s="38">
        <v>47634</v>
      </c>
      <c r="M52" s="37" t="s">
        <v>205</v>
      </c>
      <c r="N52" s="38">
        <v>46000</v>
      </c>
      <c r="O52" s="37" t="s">
        <v>206</v>
      </c>
      <c r="P52" s="38" t="s">
        <v>207</v>
      </c>
      <c r="Q52" s="37"/>
      <c r="R52" s="38"/>
      <c r="S52" s="39">
        <v>395</v>
      </c>
      <c r="T52" s="39">
        <v>30940.35</v>
      </c>
      <c r="U52" s="39"/>
      <c r="V52" s="39"/>
      <c r="W52" s="39"/>
      <c r="X52" s="39"/>
      <c r="Y52" s="39"/>
      <c r="Z52" s="39"/>
      <c r="AA5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5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5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395</v>
      </c>
      <c r="AD5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30940.35</v>
      </c>
      <c r="AE52" s="39">
        <v>0</v>
      </c>
      <c r="AF52" s="40">
        <v>0</v>
      </c>
      <c r="AG52" s="39"/>
      <c r="AH52" s="39"/>
      <c r="AI52" s="41">
        <v>78.33</v>
      </c>
      <c r="AJ52" s="40">
        <f>Таблиця1345678[[#This Row],[Використано
за місяць]]*Таблиця1345678[[#This Row],[Ціна медичного засобу]]</f>
        <v>0</v>
      </c>
      <c r="AK5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52" s="40">
        <f>Таблиця1345678[[#This Row],[Залишок
 на кінець місяця, кількість]]*Таблиця1345678[[#This Row],[Ціна медичного засобу]]</f>
        <v>0</v>
      </c>
      <c r="AM52" s="39">
        <f>Таблиця1345678[[#This Row],[Залишок
 на кінець місяця, кількість]]</f>
        <v>0</v>
      </c>
      <c r="AN52" s="39" t="s">
        <v>208</v>
      </c>
      <c r="AO52" s="39"/>
      <c r="AP52" s="39">
        <f>95-95</f>
        <v>0</v>
      </c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>
        <f>80-80</f>
        <v>0</v>
      </c>
      <c r="BJ52" s="39"/>
      <c r="BK52" s="39"/>
      <c r="BL52" s="39">
        <f>70-70</f>
        <v>0</v>
      </c>
      <c r="BM52" s="39"/>
      <c r="BN52" s="39"/>
      <c r="BO52" s="39">
        <f>50-50</f>
        <v>0</v>
      </c>
    </row>
    <row r="53" spans="2:67" ht="60" hidden="1">
      <c r="B53" s="32" t="s">
        <v>209</v>
      </c>
      <c r="C53" s="34" t="s">
        <v>210</v>
      </c>
      <c r="D53" s="34"/>
      <c r="E53" s="35" t="s">
        <v>0</v>
      </c>
      <c r="F53" s="36" t="s">
        <v>211</v>
      </c>
      <c r="G53" s="34" t="s">
        <v>212</v>
      </c>
      <c r="H53" s="36" t="s">
        <v>213</v>
      </c>
      <c r="I53" s="37" t="s">
        <v>214</v>
      </c>
      <c r="J53" s="37" t="s">
        <v>214</v>
      </c>
      <c r="K53" s="37" t="s">
        <v>215</v>
      </c>
      <c r="L53" s="38">
        <v>47786</v>
      </c>
      <c r="M53" s="37" t="s">
        <v>216</v>
      </c>
      <c r="N53" s="38">
        <v>46079</v>
      </c>
      <c r="O53" s="37">
        <v>74682</v>
      </c>
      <c r="P53" s="38">
        <v>46119</v>
      </c>
      <c r="Q53" s="37"/>
      <c r="R53" s="38"/>
      <c r="S53" s="39">
        <v>0</v>
      </c>
      <c r="T53" s="39">
        <v>0</v>
      </c>
      <c r="U53" s="39"/>
      <c r="V53" s="39"/>
      <c r="W53" s="39">
        <v>984</v>
      </c>
      <c r="X53" s="39">
        <v>9397.2000000000007</v>
      </c>
      <c r="Y53" s="39"/>
      <c r="Z53" s="39"/>
      <c r="AA5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984</v>
      </c>
      <c r="AB5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9397.2000000000007</v>
      </c>
      <c r="AC5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984</v>
      </c>
      <c r="AD5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9397.2000000000007</v>
      </c>
      <c r="AE53" s="39">
        <v>0</v>
      </c>
      <c r="AF53" s="40">
        <v>0</v>
      </c>
      <c r="AG53" s="39"/>
      <c r="AH53" s="39"/>
      <c r="AI53" s="41">
        <v>9.5500000000000007</v>
      </c>
      <c r="AJ53" s="40">
        <f>Таблиця1345678[[#This Row],[Використано
за місяць]]*Таблиця1345678[[#This Row],[Ціна медичного засобу]]</f>
        <v>0</v>
      </c>
      <c r="AK5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53" s="40">
        <f>Таблиця1345678[[#This Row],[Залишок
 на кінець місяця, кількість]]*Таблиця1345678[[#This Row],[Ціна медичного засобу]]</f>
        <v>0</v>
      </c>
      <c r="AM53" s="39">
        <f>Таблиця1345678[[#This Row],[Залишок
 на кінець місяця, кількість]]</f>
        <v>0</v>
      </c>
      <c r="AN53" s="39" t="s">
        <v>217</v>
      </c>
      <c r="AO53" s="39"/>
      <c r="AP53" s="39"/>
      <c r="AQ53" s="39">
        <f>292-292</f>
        <v>0</v>
      </c>
      <c r="AR53" s="39"/>
      <c r="AS53" s="39"/>
      <c r="AT53" s="39"/>
      <c r="AU53" s="39"/>
      <c r="AV53" s="39"/>
      <c r="AW53" s="39"/>
      <c r="AX53" s="39"/>
      <c r="AY53" s="39"/>
      <c r="AZ53" s="39">
        <f>200-200</f>
        <v>0</v>
      </c>
      <c r="BA53" s="39"/>
      <c r="BB53" s="39"/>
      <c r="BC53" s="39"/>
      <c r="BD53" s="39"/>
      <c r="BE53" s="39"/>
      <c r="BF53" s="39"/>
      <c r="BG53" s="39"/>
      <c r="BH53" s="39"/>
      <c r="BI53" s="39"/>
      <c r="BJ53" s="39">
        <f>492-492</f>
        <v>0</v>
      </c>
      <c r="BK53" s="39"/>
      <c r="BL53" s="39"/>
      <c r="BM53" s="39"/>
      <c r="BN53" s="39"/>
      <c r="BO53" s="39"/>
    </row>
    <row r="54" spans="2:67" ht="60">
      <c r="B54" s="32" t="s">
        <v>209</v>
      </c>
      <c r="C54" s="34" t="s">
        <v>210</v>
      </c>
      <c r="D54" s="34"/>
      <c r="E54" s="35" t="s">
        <v>0</v>
      </c>
      <c r="F54" s="36" t="s">
        <v>218</v>
      </c>
      <c r="G54" s="34" t="s">
        <v>219</v>
      </c>
      <c r="H54" s="36" t="s">
        <v>213</v>
      </c>
      <c r="I54" s="37" t="s">
        <v>214</v>
      </c>
      <c r="J54" s="37" t="s">
        <v>214</v>
      </c>
      <c r="K54" s="37" t="s">
        <v>220</v>
      </c>
      <c r="L54" s="38">
        <v>47786</v>
      </c>
      <c r="M54" s="37" t="s">
        <v>221</v>
      </c>
      <c r="N54" s="38">
        <v>46136</v>
      </c>
      <c r="O54" s="37">
        <v>78654</v>
      </c>
      <c r="P54" s="38">
        <v>46175</v>
      </c>
      <c r="Q54" s="37"/>
      <c r="R54" s="38"/>
      <c r="S54" s="39">
        <v>0</v>
      </c>
      <c r="T54" s="39">
        <v>0</v>
      </c>
      <c r="U54" s="39"/>
      <c r="V54" s="39"/>
      <c r="W54" s="39">
        <v>1104</v>
      </c>
      <c r="X54" s="39">
        <v>12088.8</v>
      </c>
      <c r="Y54" s="39"/>
      <c r="Z54" s="39"/>
      <c r="AA5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1104</v>
      </c>
      <c r="AB5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12088.8</v>
      </c>
      <c r="AC5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5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54" s="39">
        <v>1104</v>
      </c>
      <c r="AF54" s="40">
        <v>12088.8</v>
      </c>
      <c r="AG54" s="39"/>
      <c r="AH54" s="39"/>
      <c r="AI54" s="41">
        <v>10.95</v>
      </c>
      <c r="AJ54" s="40">
        <f>Таблиця1345678[[#This Row],[Використано
за місяць]]*Таблиця1345678[[#This Row],[Ціна медичного засобу]]</f>
        <v>0</v>
      </c>
      <c r="AK5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1104</v>
      </c>
      <c r="AL54" s="40">
        <f>Таблиця1345678[[#This Row],[Залишок
 на кінець місяця, кількість]]*Таблиця1345678[[#This Row],[Ціна медичного засобу]]</f>
        <v>12088.8</v>
      </c>
      <c r="AM54" s="39">
        <f>Таблиця1345678[[#This Row],[Залишок
 на кінець місяця, кількість]]</f>
        <v>1104</v>
      </c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</row>
    <row r="55" spans="2:67" ht="60" hidden="1">
      <c r="B55" s="32" t="s">
        <v>209</v>
      </c>
      <c r="C55" s="34" t="s">
        <v>210</v>
      </c>
      <c r="D55" s="34"/>
      <c r="E55" s="35" t="s">
        <v>0</v>
      </c>
      <c r="F55" s="36" t="s">
        <v>222</v>
      </c>
      <c r="G55" s="34" t="s">
        <v>223</v>
      </c>
      <c r="H55" s="36" t="s">
        <v>213</v>
      </c>
      <c r="I55" s="37" t="s">
        <v>214</v>
      </c>
      <c r="J55" s="37" t="s">
        <v>214</v>
      </c>
      <c r="K55" s="37" t="s">
        <v>224</v>
      </c>
      <c r="L55" s="38">
        <v>47786</v>
      </c>
      <c r="M55" s="37" t="s">
        <v>216</v>
      </c>
      <c r="N55" s="38">
        <v>46079</v>
      </c>
      <c r="O55" s="37">
        <v>74682</v>
      </c>
      <c r="P55" s="38">
        <v>46119</v>
      </c>
      <c r="Q55" s="37"/>
      <c r="R55" s="38"/>
      <c r="S55" s="39">
        <v>0</v>
      </c>
      <c r="T55" s="39">
        <v>0</v>
      </c>
      <c r="U55" s="39"/>
      <c r="V55" s="39"/>
      <c r="W55" s="39">
        <v>624</v>
      </c>
      <c r="X55" s="39">
        <v>3875.04</v>
      </c>
      <c r="Y55" s="39"/>
      <c r="Z55" s="39"/>
      <c r="AA5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624</v>
      </c>
      <c r="AB5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3875.04</v>
      </c>
      <c r="AC5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624</v>
      </c>
      <c r="AD5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3875.04</v>
      </c>
      <c r="AE55" s="39">
        <v>0</v>
      </c>
      <c r="AF55" s="40">
        <v>0</v>
      </c>
      <c r="AG55" s="39"/>
      <c r="AH55" s="39"/>
      <c r="AI55" s="41">
        <v>6.21</v>
      </c>
      <c r="AJ55" s="40">
        <f>Таблиця1345678[[#This Row],[Використано
за місяць]]*Таблиця1345678[[#This Row],[Ціна медичного засобу]]</f>
        <v>0</v>
      </c>
      <c r="AK5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55" s="40">
        <f>Таблиця1345678[[#This Row],[Залишок
 на кінець місяця, кількість]]*Таблиця1345678[[#This Row],[Ціна медичного засобу]]</f>
        <v>0</v>
      </c>
      <c r="AM55" s="39">
        <f>Таблиця1345678[[#This Row],[Залишок
 на кінець місяця, кількість]]</f>
        <v>0</v>
      </c>
      <c r="AN55" s="39" t="s">
        <v>217</v>
      </c>
      <c r="AO55" s="39"/>
      <c r="AP55" s="39"/>
      <c r="AQ55" s="39"/>
      <c r="AR55" s="39"/>
      <c r="AS55" s="39"/>
      <c r="AT55" s="39"/>
      <c r="AU55" s="39"/>
      <c r="AV55" s="39"/>
      <c r="AW55" s="39"/>
      <c r="AX55" s="39">
        <f>312-312</f>
        <v>0</v>
      </c>
      <c r="AY55" s="39"/>
      <c r="AZ55" s="39">
        <f>312-312</f>
        <v>0</v>
      </c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</row>
    <row r="56" spans="2:67" ht="60" hidden="1">
      <c r="B56" s="32" t="s">
        <v>209</v>
      </c>
      <c r="C56" s="34" t="s">
        <v>210</v>
      </c>
      <c r="D56" s="34"/>
      <c r="E56" s="35" t="s">
        <v>0</v>
      </c>
      <c r="F56" s="36" t="s">
        <v>225</v>
      </c>
      <c r="G56" s="34" t="s">
        <v>226</v>
      </c>
      <c r="H56" s="36" t="s">
        <v>213</v>
      </c>
      <c r="I56" s="37" t="s">
        <v>214</v>
      </c>
      <c r="J56" s="37" t="s">
        <v>214</v>
      </c>
      <c r="K56" s="37" t="s">
        <v>227</v>
      </c>
      <c r="L56" s="38">
        <v>47786</v>
      </c>
      <c r="M56" s="37" t="s">
        <v>216</v>
      </c>
      <c r="N56" s="38">
        <v>46079</v>
      </c>
      <c r="O56" s="37">
        <v>74682</v>
      </c>
      <c r="P56" s="38">
        <v>46119</v>
      </c>
      <c r="Q56" s="37"/>
      <c r="R56" s="38"/>
      <c r="S56" s="39">
        <v>0</v>
      </c>
      <c r="T56" s="39">
        <v>0</v>
      </c>
      <c r="U56" s="39"/>
      <c r="V56" s="39"/>
      <c r="W56" s="39">
        <v>72</v>
      </c>
      <c r="X56" s="39">
        <v>561.6</v>
      </c>
      <c r="Y56" s="39"/>
      <c r="Z56" s="39"/>
      <c r="AA5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72</v>
      </c>
      <c r="AB5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561.6</v>
      </c>
      <c r="AC5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72</v>
      </c>
      <c r="AD5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561.6</v>
      </c>
      <c r="AE56" s="39">
        <v>0</v>
      </c>
      <c r="AF56" s="40">
        <v>0</v>
      </c>
      <c r="AG56" s="39"/>
      <c r="AH56" s="39"/>
      <c r="AI56" s="41">
        <v>7.8</v>
      </c>
      <c r="AJ56" s="40">
        <f>Таблиця1345678[[#This Row],[Використано
за місяць]]*Таблиця1345678[[#This Row],[Ціна медичного засобу]]</f>
        <v>0</v>
      </c>
      <c r="AK5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56" s="40">
        <f>Таблиця1345678[[#This Row],[Залишок
 на кінець місяця, кількість]]*Таблиця1345678[[#This Row],[Ціна медичного засобу]]</f>
        <v>0</v>
      </c>
      <c r="AM56" s="39">
        <f>Таблиця1345678[[#This Row],[Залишок
 на кінець місяця, кількість]]</f>
        <v>0</v>
      </c>
      <c r="AN56" s="39" t="s">
        <v>217</v>
      </c>
      <c r="AO56" s="39"/>
      <c r="AP56" s="39"/>
      <c r="AQ56" s="39">
        <f>20-20</f>
        <v>0</v>
      </c>
      <c r="AR56" s="39"/>
      <c r="AS56" s="39"/>
      <c r="AT56" s="39"/>
      <c r="AU56" s="39"/>
      <c r="AV56" s="39"/>
      <c r="AW56" s="39"/>
      <c r="AX56" s="39"/>
      <c r="AY56" s="39"/>
      <c r="AZ56" s="39">
        <f>26-26</f>
        <v>0</v>
      </c>
      <c r="BA56" s="39"/>
      <c r="BB56" s="39"/>
      <c r="BC56" s="39"/>
      <c r="BD56" s="39"/>
      <c r="BE56" s="39"/>
      <c r="BF56" s="39"/>
      <c r="BG56" s="39"/>
      <c r="BH56" s="39"/>
      <c r="BI56" s="39"/>
      <c r="BJ56" s="39">
        <f>26-26</f>
        <v>0</v>
      </c>
      <c r="BK56" s="39"/>
      <c r="BL56" s="39"/>
      <c r="BM56" s="39"/>
      <c r="BN56" s="39"/>
      <c r="BO56" s="39"/>
    </row>
    <row r="57" spans="2:67" ht="60" hidden="1">
      <c r="B57" s="32" t="s">
        <v>209</v>
      </c>
      <c r="C57" s="34" t="s">
        <v>210</v>
      </c>
      <c r="D57" s="34"/>
      <c r="E57" s="35" t="s">
        <v>0</v>
      </c>
      <c r="F57" s="36" t="s">
        <v>228</v>
      </c>
      <c r="G57" s="34" t="s">
        <v>229</v>
      </c>
      <c r="H57" s="36" t="s">
        <v>213</v>
      </c>
      <c r="I57" s="37" t="s">
        <v>214</v>
      </c>
      <c r="J57" s="37" t="s">
        <v>214</v>
      </c>
      <c r="K57" s="37" t="s">
        <v>230</v>
      </c>
      <c r="L57" s="38">
        <v>47786</v>
      </c>
      <c r="M57" s="37" t="s">
        <v>216</v>
      </c>
      <c r="N57" s="38">
        <v>46079</v>
      </c>
      <c r="O57" s="37">
        <v>74682</v>
      </c>
      <c r="P57" s="38">
        <v>46119</v>
      </c>
      <c r="Q57" s="37"/>
      <c r="R57" s="38"/>
      <c r="S57" s="39"/>
      <c r="T57" s="39">
        <v>0</v>
      </c>
      <c r="U57" s="39"/>
      <c r="V57" s="39"/>
      <c r="W57" s="39">
        <v>1104</v>
      </c>
      <c r="X57" s="39">
        <v>9096.9599999999991</v>
      </c>
      <c r="Y57" s="39"/>
      <c r="Z57" s="39"/>
      <c r="AA5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1104</v>
      </c>
      <c r="AB5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9096.9599999999991</v>
      </c>
      <c r="AC5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1104</v>
      </c>
      <c r="AD5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9096.9599999999991</v>
      </c>
      <c r="AE57" s="39">
        <v>0</v>
      </c>
      <c r="AF57" s="40">
        <v>0</v>
      </c>
      <c r="AG57" s="39"/>
      <c r="AH57" s="39"/>
      <c r="AI57" s="41">
        <v>8.24</v>
      </c>
      <c r="AJ57" s="40">
        <f>Таблиця1345678[[#This Row],[Використано
за місяць]]*Таблиця1345678[[#This Row],[Ціна медичного засобу]]</f>
        <v>0</v>
      </c>
      <c r="AK5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57" s="40">
        <f>Таблиця1345678[[#This Row],[Залишок
 на кінець місяця, кількість]]*Таблиця1345678[[#This Row],[Ціна медичного засобу]]</f>
        <v>0</v>
      </c>
      <c r="AM57" s="39">
        <f>Таблиця1345678[[#This Row],[Залишок
 на кінець місяця, кількість]]</f>
        <v>0</v>
      </c>
      <c r="AN57" s="39" t="s">
        <v>217</v>
      </c>
      <c r="AO57" s="39"/>
      <c r="AP57" s="39"/>
      <c r="AQ57" s="39">
        <f>100-100</f>
        <v>0</v>
      </c>
      <c r="AR57" s="39"/>
      <c r="AS57" s="39"/>
      <c r="AT57" s="39"/>
      <c r="AU57" s="39"/>
      <c r="AV57" s="39"/>
      <c r="AW57" s="39"/>
      <c r="AX57" s="39">
        <f>800-800</f>
        <v>0</v>
      </c>
      <c r="AY57" s="39"/>
      <c r="AZ57" s="39">
        <f>204-204</f>
        <v>0</v>
      </c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</row>
    <row r="58" spans="2:67" ht="33.75">
      <c r="B58" s="32" t="s">
        <v>231</v>
      </c>
      <c r="C58" s="33" t="s">
        <v>232</v>
      </c>
      <c r="D58" s="34"/>
      <c r="E58" s="35" t="s">
        <v>233</v>
      </c>
      <c r="F58" s="36" t="s">
        <v>234</v>
      </c>
      <c r="G58" s="34" t="s">
        <v>235</v>
      </c>
      <c r="H58" s="36" t="s">
        <v>236</v>
      </c>
      <c r="I58" s="37" t="s">
        <v>237</v>
      </c>
      <c r="J58" s="37" t="s">
        <v>237</v>
      </c>
      <c r="K58" s="37" t="s">
        <v>238</v>
      </c>
      <c r="L58" s="38">
        <v>46996</v>
      </c>
      <c r="M58" s="37" t="s">
        <v>239</v>
      </c>
      <c r="N58" s="38">
        <v>46036</v>
      </c>
      <c r="O58" s="37">
        <v>71932</v>
      </c>
      <c r="P58" s="38">
        <v>46056</v>
      </c>
      <c r="Q58" s="37"/>
      <c r="R58" s="38"/>
      <c r="S58" s="39">
        <v>0</v>
      </c>
      <c r="T58" s="39">
        <v>0</v>
      </c>
      <c r="U58" s="39"/>
      <c r="V58" s="39"/>
      <c r="W58" s="39">
        <v>26</v>
      </c>
      <c r="X58" s="39">
        <v>540930</v>
      </c>
      <c r="Y58" s="39"/>
      <c r="Z58" s="39"/>
      <c r="AA5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26</v>
      </c>
      <c r="AB5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540930</v>
      </c>
      <c r="AC5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21</v>
      </c>
      <c r="AD5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436905</v>
      </c>
      <c r="AE58" s="39">
        <v>5</v>
      </c>
      <c r="AF58" s="40">
        <v>104025</v>
      </c>
      <c r="AG58" s="39"/>
      <c r="AH58" s="39"/>
      <c r="AI58" s="41">
        <v>20805</v>
      </c>
      <c r="AJ58" s="40">
        <f>Таблиця1345678[[#This Row],[Використано
за місяць]]*Таблиця1345678[[#This Row],[Ціна медичного засобу]]</f>
        <v>0</v>
      </c>
      <c r="AK5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</v>
      </c>
      <c r="AL58" s="40">
        <f>Таблиця1345678[[#This Row],[Залишок
 на кінець місяця, кількість]]*Таблиця1345678[[#This Row],[Ціна медичного засобу]]</f>
        <v>104025</v>
      </c>
      <c r="AM58" s="39">
        <f>Таблиця1345678[[#This Row],[Залишок
 на кінець місяця, кількість]]</f>
        <v>5</v>
      </c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>
        <f>6-6</f>
        <v>0</v>
      </c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</row>
    <row r="59" spans="2:67" ht="33.75">
      <c r="B59" s="32" t="s">
        <v>231</v>
      </c>
      <c r="C59" s="33" t="s">
        <v>232</v>
      </c>
      <c r="D59" s="34"/>
      <c r="E59" s="35" t="s">
        <v>233</v>
      </c>
      <c r="F59" s="36" t="s">
        <v>234</v>
      </c>
      <c r="G59" s="34" t="s">
        <v>235</v>
      </c>
      <c r="H59" s="36" t="s">
        <v>236</v>
      </c>
      <c r="I59" s="37" t="s">
        <v>237</v>
      </c>
      <c r="J59" s="37" t="s">
        <v>237</v>
      </c>
      <c r="K59" s="37" t="s">
        <v>240</v>
      </c>
      <c r="L59" s="38">
        <v>47118</v>
      </c>
      <c r="M59" s="37" t="s">
        <v>241</v>
      </c>
      <c r="N59" s="38">
        <v>46108</v>
      </c>
      <c r="O59" s="37">
        <v>76609</v>
      </c>
      <c r="P59" s="38">
        <v>46133</v>
      </c>
      <c r="Q59" s="37"/>
      <c r="R59" s="38"/>
      <c r="S59" s="39">
        <v>0</v>
      </c>
      <c r="T59" s="39">
        <v>0</v>
      </c>
      <c r="U59" s="39"/>
      <c r="V59" s="39"/>
      <c r="W59" s="39">
        <v>40</v>
      </c>
      <c r="X59" s="39">
        <v>832200</v>
      </c>
      <c r="Y59" s="39"/>
      <c r="Z59" s="39"/>
      <c r="AA5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40</v>
      </c>
      <c r="AB5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832200</v>
      </c>
      <c r="AC5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5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59" s="39">
        <v>40</v>
      </c>
      <c r="AF59" s="40">
        <v>832200</v>
      </c>
      <c r="AG59" s="39"/>
      <c r="AH59" s="39"/>
      <c r="AI59" s="41">
        <v>20805</v>
      </c>
      <c r="AJ59" s="40">
        <f>Таблиця1345678[[#This Row],[Використано
за місяць]]*Таблиця1345678[[#This Row],[Ціна медичного засобу]]</f>
        <v>0</v>
      </c>
      <c r="AK5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40</v>
      </c>
      <c r="AL59" s="40">
        <f>Таблиця1345678[[#This Row],[Залишок
 на кінець місяця, кількість]]*Таблиця1345678[[#This Row],[Ціна медичного засобу]]</f>
        <v>832200</v>
      </c>
      <c r="AM59" s="39">
        <f>Таблиця1345678[[#This Row],[Залишок
 на кінець місяця, кількість]]</f>
        <v>40</v>
      </c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>
        <f>6-6</f>
        <v>0</v>
      </c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</row>
    <row r="60" spans="2:67" ht="33.75" hidden="1">
      <c r="B60" s="32" t="s">
        <v>231</v>
      </c>
      <c r="C60" s="33" t="s">
        <v>232</v>
      </c>
      <c r="D60" s="34"/>
      <c r="E60" s="35" t="s">
        <v>233</v>
      </c>
      <c r="F60" s="36" t="s">
        <v>234</v>
      </c>
      <c r="G60" s="34" t="s">
        <v>235</v>
      </c>
      <c r="H60" s="36" t="s">
        <v>236</v>
      </c>
      <c r="I60" s="37" t="s">
        <v>237</v>
      </c>
      <c r="J60" s="37" t="s">
        <v>237</v>
      </c>
      <c r="K60" s="37" t="s">
        <v>242</v>
      </c>
      <c r="L60" s="38" t="s">
        <v>243</v>
      </c>
      <c r="M60" s="37" t="s">
        <v>244</v>
      </c>
      <c r="N60" s="38" t="s">
        <v>245</v>
      </c>
      <c r="O60" s="37" t="s">
        <v>246</v>
      </c>
      <c r="P60" s="38" t="s">
        <v>245</v>
      </c>
      <c r="Q60" s="37"/>
      <c r="R60" s="38"/>
      <c r="S60" s="39">
        <v>18</v>
      </c>
      <c r="T60" s="39">
        <v>374490</v>
      </c>
      <c r="U60" s="39"/>
      <c r="V60" s="39"/>
      <c r="W60" s="39"/>
      <c r="X60" s="39"/>
      <c r="Y60" s="39"/>
      <c r="Z60" s="39"/>
      <c r="AA6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6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6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18</v>
      </c>
      <c r="AD6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374490</v>
      </c>
      <c r="AE60" s="39">
        <v>0</v>
      </c>
      <c r="AF60" s="40">
        <v>0</v>
      </c>
      <c r="AG60" s="39"/>
      <c r="AH60" s="39"/>
      <c r="AI60" s="41">
        <v>20805</v>
      </c>
      <c r="AJ60" s="40">
        <f>Таблиця1345678[[#This Row],[Використано
за місяць]]*Таблиця1345678[[#This Row],[Ціна медичного засобу]]</f>
        <v>0</v>
      </c>
      <c r="AK6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60" s="40">
        <f>Таблиця1345678[[#This Row],[Залишок
 на кінець місяця, кількість]]*Таблиця1345678[[#This Row],[Ціна медичного засобу]]</f>
        <v>0</v>
      </c>
      <c r="AM60" s="39">
        <f>Таблиця1345678[[#This Row],[Залишок
 на кінець місяця, кількість]]</f>
        <v>0</v>
      </c>
      <c r="AN60" s="39" t="s">
        <v>247</v>
      </c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40">
        <f>6-6+6-6</f>
        <v>0</v>
      </c>
      <c r="BF60" s="39"/>
      <c r="BG60" s="39"/>
      <c r="BH60" s="39"/>
      <c r="BI60" s="39"/>
      <c r="BJ60" s="39"/>
      <c r="BK60" s="39"/>
      <c r="BL60" s="39"/>
      <c r="BM60" s="39"/>
      <c r="BN60" s="39"/>
      <c r="BO60" s="39"/>
    </row>
    <row r="61" spans="2:67" ht="33.75" hidden="1">
      <c r="B61" s="32" t="s">
        <v>231</v>
      </c>
      <c r="C61" s="33" t="s">
        <v>232</v>
      </c>
      <c r="D61" s="34"/>
      <c r="E61" s="35" t="s">
        <v>233</v>
      </c>
      <c r="F61" s="36" t="s">
        <v>248</v>
      </c>
      <c r="G61" s="34" t="s">
        <v>235</v>
      </c>
      <c r="H61" s="36" t="s">
        <v>236</v>
      </c>
      <c r="I61" s="37" t="s">
        <v>237</v>
      </c>
      <c r="J61" s="37" t="s">
        <v>237</v>
      </c>
      <c r="K61" s="37" t="s">
        <v>249</v>
      </c>
      <c r="L61" s="38">
        <v>47087</v>
      </c>
      <c r="M61" s="37" t="s">
        <v>241</v>
      </c>
      <c r="N61" s="38">
        <v>46108</v>
      </c>
      <c r="O61" s="37">
        <v>76609</v>
      </c>
      <c r="P61" s="38">
        <v>46133</v>
      </c>
      <c r="Q61" s="37"/>
      <c r="R61" s="38"/>
      <c r="S61" s="39">
        <v>0</v>
      </c>
      <c r="T61" s="39">
        <v>0</v>
      </c>
      <c r="U61" s="39"/>
      <c r="V61" s="39"/>
      <c r="W61" s="39">
        <v>16</v>
      </c>
      <c r="X61" s="39">
        <v>166432</v>
      </c>
      <c r="Y61" s="39"/>
      <c r="Z61" s="39"/>
      <c r="AA6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16</v>
      </c>
      <c r="AB6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166432</v>
      </c>
      <c r="AC6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</v>
      </c>
      <c r="AD6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166432</v>
      </c>
      <c r="AE61" s="39">
        <v>0</v>
      </c>
      <c r="AF61" s="40">
        <v>0</v>
      </c>
      <c r="AG61" s="39"/>
      <c r="AH61" s="39"/>
      <c r="AI61" s="41">
        <v>10402</v>
      </c>
      <c r="AJ61" s="40">
        <f>Таблиця1345678[[#This Row],[Використано
за місяць]]*Таблиця1345678[[#This Row],[Ціна медичного засобу]]</f>
        <v>0</v>
      </c>
      <c r="AK6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61" s="40">
        <f>Таблиця1345678[[#This Row],[Залишок
 на кінець місяця, кількість]]*Таблиця1345678[[#This Row],[Ціна медичного засобу]]</f>
        <v>0</v>
      </c>
      <c r="AM61" s="39">
        <f>Таблиця1345678[[#This Row],[Залишок
 на кінець місяця, кількість]]</f>
        <v>0</v>
      </c>
      <c r="AN61" s="39" t="s">
        <v>250</v>
      </c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>
        <f>16-16</f>
        <v>0</v>
      </c>
      <c r="BC61" s="39"/>
      <c r="BD61" s="39">
        <f>6-6</f>
        <v>0</v>
      </c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</row>
    <row r="62" spans="2:67" ht="36" hidden="1">
      <c r="B62" s="32" t="s">
        <v>174</v>
      </c>
      <c r="C62" s="33" t="s">
        <v>175</v>
      </c>
      <c r="D62" s="34"/>
      <c r="E62" s="35" t="s">
        <v>0</v>
      </c>
      <c r="F62" s="36" t="s">
        <v>251</v>
      </c>
      <c r="G62" s="34" t="s">
        <v>252</v>
      </c>
      <c r="H62" s="36" t="s">
        <v>253</v>
      </c>
      <c r="I62" s="37" t="s">
        <v>99</v>
      </c>
      <c r="J62" s="37" t="s">
        <v>179</v>
      </c>
      <c r="K62" s="37" t="s">
        <v>254</v>
      </c>
      <c r="L62" s="38">
        <v>46660</v>
      </c>
      <c r="M62" s="37" t="s">
        <v>255</v>
      </c>
      <c r="N62" s="38">
        <v>46049</v>
      </c>
      <c r="O62" s="37">
        <v>72676</v>
      </c>
      <c r="P62" s="38">
        <v>46070</v>
      </c>
      <c r="Q62" s="37"/>
      <c r="R62" s="38"/>
      <c r="S62" s="39">
        <v>0</v>
      </c>
      <c r="T62" s="39">
        <v>0</v>
      </c>
      <c r="U62" s="39"/>
      <c r="V62" s="40"/>
      <c r="W62" s="39">
        <v>26000</v>
      </c>
      <c r="X62" s="39">
        <v>99580</v>
      </c>
      <c r="Y62" s="39"/>
      <c r="Z62" s="39"/>
      <c r="AA6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26000</v>
      </c>
      <c r="AB6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99580</v>
      </c>
      <c r="AC6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26000</v>
      </c>
      <c r="AD6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99580</v>
      </c>
      <c r="AE62" s="39">
        <v>0</v>
      </c>
      <c r="AF62" s="40">
        <v>0</v>
      </c>
      <c r="AG62" s="39"/>
      <c r="AH62" s="39"/>
      <c r="AI62" s="41">
        <v>3.83</v>
      </c>
      <c r="AJ62" s="40">
        <f>Таблиця1345678[[#This Row],[Використано
за місяць]]*Таблиця1345678[[#This Row],[Ціна медичного засобу]]</f>
        <v>0</v>
      </c>
      <c r="AK6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62" s="40">
        <f>Таблиця1345678[[#This Row],[Залишок
 на кінець місяця, кількість]]*Таблиця1345678[[#This Row],[Ціна медичного засобу]]</f>
        <v>0</v>
      </c>
      <c r="AM62" s="39">
        <f>Таблиця1345678[[#This Row],[Залишок
 на кінець місяця, кількість]]</f>
        <v>0</v>
      </c>
      <c r="AN62" s="39"/>
      <c r="AO62" s="39"/>
      <c r="AP62" s="39"/>
      <c r="AQ62" s="39"/>
      <c r="AR62" s="39">
        <f>6-6</f>
        <v>0</v>
      </c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</row>
    <row r="63" spans="2:67" ht="36">
      <c r="B63" s="32" t="s">
        <v>174</v>
      </c>
      <c r="C63" s="33" t="s">
        <v>175</v>
      </c>
      <c r="D63" s="34"/>
      <c r="E63" s="35" t="s">
        <v>0</v>
      </c>
      <c r="F63" s="36" t="s">
        <v>251</v>
      </c>
      <c r="G63" s="34" t="s">
        <v>252</v>
      </c>
      <c r="H63" s="36" t="s">
        <v>253</v>
      </c>
      <c r="I63" s="37" t="s">
        <v>99</v>
      </c>
      <c r="J63" s="37" t="s">
        <v>179</v>
      </c>
      <c r="K63" s="37" t="s">
        <v>256</v>
      </c>
      <c r="L63" s="38">
        <v>46783</v>
      </c>
      <c r="M63" s="37" t="s">
        <v>257</v>
      </c>
      <c r="N63" s="38">
        <v>46128</v>
      </c>
      <c r="O63" s="37">
        <v>78181</v>
      </c>
      <c r="P63" s="38">
        <v>46154</v>
      </c>
      <c r="Q63" s="37"/>
      <c r="R63" s="38"/>
      <c r="S63" s="39">
        <v>0</v>
      </c>
      <c r="T63" s="39">
        <v>0</v>
      </c>
      <c r="U63" s="39"/>
      <c r="V63" s="40"/>
      <c r="W63" s="39">
        <v>8000</v>
      </c>
      <c r="X63" s="39">
        <v>30640</v>
      </c>
      <c r="Y63" s="39"/>
      <c r="Z63" s="39"/>
      <c r="AA6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8000</v>
      </c>
      <c r="AB6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30640</v>
      </c>
      <c r="AC6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6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63" s="39">
        <v>8000</v>
      </c>
      <c r="AF63" s="40">
        <v>30640</v>
      </c>
      <c r="AG63" s="39"/>
      <c r="AH63" s="39"/>
      <c r="AI63" s="41">
        <v>3.83</v>
      </c>
      <c r="AJ63" s="40">
        <f>Таблиця1345678[[#This Row],[Використано
за місяць]]*Таблиця1345678[[#This Row],[Ціна медичного засобу]]</f>
        <v>0</v>
      </c>
      <c r="AK6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8000</v>
      </c>
      <c r="AL63" s="40">
        <f>Таблиця1345678[[#This Row],[Залишок
 на кінець місяця, кількість]]*Таблиця1345678[[#This Row],[Ціна медичного засобу]]</f>
        <v>30640</v>
      </c>
      <c r="AM63" s="39">
        <f>Таблиця1345678[[#This Row],[Залишок
 на кінець місяця, кількість]]</f>
        <v>8000</v>
      </c>
      <c r="AN63" s="39"/>
      <c r="AO63" s="39"/>
      <c r="AP63" s="39"/>
      <c r="AQ63" s="39"/>
      <c r="AR63" s="39">
        <v>0</v>
      </c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</row>
    <row r="64" spans="2:67" ht="36">
      <c r="B64" s="32" t="s">
        <v>174</v>
      </c>
      <c r="C64" s="33" t="s">
        <v>175</v>
      </c>
      <c r="D64" s="34"/>
      <c r="E64" s="35" t="s">
        <v>0</v>
      </c>
      <c r="F64" s="36" t="s">
        <v>251</v>
      </c>
      <c r="G64" s="34" t="s">
        <v>252</v>
      </c>
      <c r="H64" s="36" t="s">
        <v>253</v>
      </c>
      <c r="I64" s="37" t="s">
        <v>99</v>
      </c>
      <c r="J64" s="37" t="s">
        <v>179</v>
      </c>
      <c r="K64" s="37" t="s">
        <v>258</v>
      </c>
      <c r="L64" s="38">
        <v>46843</v>
      </c>
      <c r="M64" s="37" t="s">
        <v>259</v>
      </c>
      <c r="N64" s="38">
        <v>46167</v>
      </c>
      <c r="O64" s="37">
        <v>82114</v>
      </c>
      <c r="P64" s="38">
        <v>46189</v>
      </c>
      <c r="Q64" s="37"/>
      <c r="R64" s="38"/>
      <c r="S64" s="39">
        <v>0</v>
      </c>
      <c r="T64" s="39">
        <v>0</v>
      </c>
      <c r="U64" s="39"/>
      <c r="V64" s="40"/>
      <c r="W64" s="39">
        <v>27000</v>
      </c>
      <c r="X64" s="39">
        <v>103410</v>
      </c>
      <c r="Y64" s="39"/>
      <c r="Z64" s="39"/>
      <c r="AA6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27000</v>
      </c>
      <c r="AB6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103410</v>
      </c>
      <c r="AC6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6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64" s="39">
        <v>27000</v>
      </c>
      <c r="AF64" s="40">
        <v>103410</v>
      </c>
      <c r="AG64" s="39"/>
      <c r="AH64" s="39"/>
      <c r="AI64" s="41">
        <v>3.83</v>
      </c>
      <c r="AJ64" s="40">
        <f>Таблиця1345678[[#This Row],[Використано
за місяць]]*Таблиця1345678[[#This Row],[Ціна медичного засобу]]</f>
        <v>0</v>
      </c>
      <c r="AK6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27000</v>
      </c>
      <c r="AL64" s="40">
        <f>Таблиця1345678[[#This Row],[Залишок
 на кінець місяця, кількість]]*Таблиця1345678[[#This Row],[Ціна медичного засобу]]</f>
        <v>103410</v>
      </c>
      <c r="AM64" s="39">
        <f>Таблиця1345678[[#This Row],[Залишок
 на кінець місяця, кількість]]</f>
        <v>27000</v>
      </c>
      <c r="AN64" s="39"/>
      <c r="AO64" s="39"/>
      <c r="AP64" s="39"/>
      <c r="AQ64" s="39"/>
      <c r="AR64" s="39"/>
      <c r="AS64" s="51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</row>
    <row r="65" spans="2:67" ht="36" hidden="1">
      <c r="B65" s="32" t="s">
        <v>147</v>
      </c>
      <c r="C65" s="34" t="s">
        <v>148</v>
      </c>
      <c r="D65" s="34"/>
      <c r="E65" s="35" t="s">
        <v>0</v>
      </c>
      <c r="F65" s="36" t="s">
        <v>260</v>
      </c>
      <c r="G65" s="34" t="s">
        <v>261</v>
      </c>
      <c r="H65" s="36" t="s">
        <v>262</v>
      </c>
      <c r="I65" s="37" t="s">
        <v>139</v>
      </c>
      <c r="J65" s="37" t="s">
        <v>139</v>
      </c>
      <c r="K65" s="37" t="s">
        <v>263</v>
      </c>
      <c r="L65" s="38" t="s">
        <v>264</v>
      </c>
      <c r="M65" s="37" t="s">
        <v>265</v>
      </c>
      <c r="N65" s="38">
        <v>46048</v>
      </c>
      <c r="O65" s="37" t="s">
        <v>266</v>
      </c>
      <c r="P65" s="38">
        <v>46090</v>
      </c>
      <c r="Q65" s="37"/>
      <c r="R65" s="38"/>
      <c r="S65" s="39">
        <v>0</v>
      </c>
      <c r="T65" s="39">
        <v>0</v>
      </c>
      <c r="U65" s="39"/>
      <c r="V65" s="39"/>
      <c r="W65" s="39">
        <v>392</v>
      </c>
      <c r="X65" s="39">
        <v>16899.12</v>
      </c>
      <c r="Y65" s="39"/>
      <c r="Z65" s="39"/>
      <c r="AA6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392</v>
      </c>
      <c r="AB6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16899.12</v>
      </c>
      <c r="AC6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392</v>
      </c>
      <c r="AD6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16899.12</v>
      </c>
      <c r="AE65" s="39">
        <v>0</v>
      </c>
      <c r="AF65" s="40">
        <v>0</v>
      </c>
      <c r="AG65" s="39"/>
      <c r="AH65" s="39"/>
      <c r="AI65" s="41">
        <v>43.11</v>
      </c>
      <c r="AJ65" s="40">
        <f>Таблиця1345678[[#This Row],[Використано
за місяць]]*Таблиця1345678[[#This Row],[Ціна медичного засобу]]</f>
        <v>0</v>
      </c>
      <c r="AK6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65" s="40">
        <f>Таблиця1345678[[#This Row],[Залишок
 на кінець місяця, кількість]]*Таблиця1345678[[#This Row],[Ціна медичного засобу]]</f>
        <v>0</v>
      </c>
      <c r="AM65" s="39">
        <f>Таблиця1345678[[#This Row],[Залишок
 на кінець місяця, кількість]]</f>
        <v>0</v>
      </c>
      <c r="AN65" s="39" t="s">
        <v>267</v>
      </c>
      <c r="AO65" s="39"/>
      <c r="AP65" s="39"/>
      <c r="AQ65" s="39">
        <f>392-392</f>
        <v>0</v>
      </c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</row>
    <row r="66" spans="2:67" ht="36" hidden="1">
      <c r="B66" s="32" t="s">
        <v>147</v>
      </c>
      <c r="C66" s="34" t="s">
        <v>148</v>
      </c>
      <c r="D66" s="34"/>
      <c r="E66" s="35" t="s">
        <v>0</v>
      </c>
      <c r="F66" s="36" t="s">
        <v>260</v>
      </c>
      <c r="G66" s="34" t="s">
        <v>261</v>
      </c>
      <c r="H66" s="36" t="s">
        <v>262</v>
      </c>
      <c r="I66" s="37" t="s">
        <v>139</v>
      </c>
      <c r="J66" s="37" t="s">
        <v>139</v>
      </c>
      <c r="K66" s="37" t="s">
        <v>268</v>
      </c>
      <c r="L66" s="38" t="s">
        <v>269</v>
      </c>
      <c r="M66" s="37" t="s">
        <v>270</v>
      </c>
      <c r="N66" s="38">
        <v>45825</v>
      </c>
      <c r="O66" s="37" t="s">
        <v>271</v>
      </c>
      <c r="P66" s="38">
        <v>45838</v>
      </c>
      <c r="Q66" s="37"/>
      <c r="R66" s="38"/>
      <c r="S66" s="39">
        <v>588</v>
      </c>
      <c r="T66" s="39">
        <v>25348.68</v>
      </c>
      <c r="U66" s="39"/>
      <c r="V66" s="39"/>
      <c r="W66" s="39"/>
      <c r="X66" s="39"/>
      <c r="Y66" s="39"/>
      <c r="Z66" s="39"/>
      <c r="AA6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6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6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588</v>
      </c>
      <c r="AD6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25348.68</v>
      </c>
      <c r="AE66" s="39">
        <v>0</v>
      </c>
      <c r="AF66" s="40">
        <v>0</v>
      </c>
      <c r="AG66" s="39"/>
      <c r="AH66" s="39"/>
      <c r="AI66" s="41">
        <v>43.11</v>
      </c>
      <c r="AJ66" s="40">
        <f>Таблиця1345678[[#This Row],[Використано
за місяць]]*Таблиця1345678[[#This Row],[Ціна медичного засобу]]</f>
        <v>0</v>
      </c>
      <c r="AK6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66" s="40">
        <f>Таблиця1345678[[#This Row],[Залишок
 на кінець місяця, кількість]]*Таблиця1345678[[#This Row],[Ціна медичного засобу]]</f>
        <v>0</v>
      </c>
      <c r="AM66" s="39">
        <f>Таблиця1345678[[#This Row],[Залишок
 на кінець місяця, кількість]]</f>
        <v>0</v>
      </c>
      <c r="AN66" s="39" t="s">
        <v>267</v>
      </c>
      <c r="AO66" s="39"/>
      <c r="AP66" s="39"/>
      <c r="AQ66" s="39">
        <f>588-588</f>
        <v>0</v>
      </c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</row>
    <row r="67" spans="2:67" ht="36">
      <c r="B67" s="32" t="s">
        <v>147</v>
      </c>
      <c r="C67" s="34" t="s">
        <v>148</v>
      </c>
      <c r="D67" s="34"/>
      <c r="E67" s="35" t="s">
        <v>0</v>
      </c>
      <c r="F67" s="36" t="s">
        <v>260</v>
      </c>
      <c r="G67" s="34" t="s">
        <v>261</v>
      </c>
      <c r="H67" s="36" t="s">
        <v>262</v>
      </c>
      <c r="I67" s="37" t="s">
        <v>139</v>
      </c>
      <c r="J67" s="37" t="s">
        <v>139</v>
      </c>
      <c r="K67" s="37" t="s">
        <v>263</v>
      </c>
      <c r="L67" s="38" t="s">
        <v>264</v>
      </c>
      <c r="M67" s="37" t="s">
        <v>272</v>
      </c>
      <c r="N67" s="38">
        <v>45953</v>
      </c>
      <c r="O67" s="37" t="s">
        <v>273</v>
      </c>
      <c r="P67" s="38">
        <v>45985</v>
      </c>
      <c r="Q67" s="37"/>
      <c r="R67" s="38"/>
      <c r="S67" s="39">
        <v>1120</v>
      </c>
      <c r="T67" s="39">
        <v>48283.199999999997</v>
      </c>
      <c r="U67" s="39"/>
      <c r="V67" s="39"/>
      <c r="W67" s="39"/>
      <c r="X67" s="39"/>
      <c r="Y67" s="39"/>
      <c r="Z67" s="39"/>
      <c r="AA6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6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6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620</v>
      </c>
      <c r="AD6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26728.199999999997</v>
      </c>
      <c r="AE67" s="39">
        <v>500</v>
      </c>
      <c r="AF67" s="40">
        <v>21555</v>
      </c>
      <c r="AG67" s="39"/>
      <c r="AH67" s="39"/>
      <c r="AI67" s="41">
        <v>43.11</v>
      </c>
      <c r="AJ67" s="40">
        <f>Таблиця1345678[[#This Row],[Використано
за місяць]]*Таблиця1345678[[#This Row],[Ціна медичного засобу]]</f>
        <v>0</v>
      </c>
      <c r="AK6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500</v>
      </c>
      <c r="AL67" s="40">
        <f>Таблиця1345678[[#This Row],[Залишок
 на кінець місяця, кількість]]*Таблиця1345678[[#This Row],[Ціна медичного засобу]]</f>
        <v>21555</v>
      </c>
      <c r="AM67" s="39">
        <f>Таблиця1345678[[#This Row],[Залишок
 на кінець місяця, кількість]]</f>
        <v>500</v>
      </c>
      <c r="AN67" s="39" t="s">
        <v>267</v>
      </c>
      <c r="AO67" s="39"/>
      <c r="AP67" s="39"/>
      <c r="AQ67" s="39">
        <f>620-620</f>
        <v>0</v>
      </c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</row>
    <row r="68" spans="2:67" ht="48">
      <c r="B68" s="32" t="s">
        <v>88</v>
      </c>
      <c r="C68" s="33" t="s">
        <v>89</v>
      </c>
      <c r="D68" s="34"/>
      <c r="E68" s="35" t="s">
        <v>0</v>
      </c>
      <c r="F68" s="36" t="s">
        <v>274</v>
      </c>
      <c r="G68" s="34" t="s">
        <v>275</v>
      </c>
      <c r="H68" s="36" t="s">
        <v>276</v>
      </c>
      <c r="I68" s="37" t="s">
        <v>139</v>
      </c>
      <c r="J68" s="37" t="s">
        <v>139</v>
      </c>
      <c r="K68" s="37" t="s">
        <v>277</v>
      </c>
      <c r="L68" s="38">
        <v>46965</v>
      </c>
      <c r="M68" s="37" t="s">
        <v>278</v>
      </c>
      <c r="N68" s="38">
        <v>45829</v>
      </c>
      <c r="O68" s="37" t="s">
        <v>279</v>
      </c>
      <c r="P68" s="38">
        <v>45797</v>
      </c>
      <c r="Q68" s="37" t="s">
        <v>122</v>
      </c>
      <c r="R68" s="38">
        <v>45821</v>
      </c>
      <c r="S68" s="39">
        <v>650</v>
      </c>
      <c r="T68" s="39">
        <v>223606.5</v>
      </c>
      <c r="U68" s="39"/>
      <c r="V68" s="39"/>
      <c r="W68" s="39"/>
      <c r="X68" s="39"/>
      <c r="Y68" s="39"/>
      <c r="Z68" s="39"/>
      <c r="AA6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6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6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292</v>
      </c>
      <c r="AD6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100450.92</v>
      </c>
      <c r="AE68" s="39">
        <v>358</v>
      </c>
      <c r="AF68" s="40">
        <v>123155.58</v>
      </c>
      <c r="AG68" s="39"/>
      <c r="AH68" s="39"/>
      <c r="AI68" s="41">
        <v>344.01</v>
      </c>
      <c r="AJ68" s="40">
        <f>Таблиця1345678[[#This Row],[Використано
за місяць]]*Таблиця1345678[[#This Row],[Ціна медичного засобу]]</f>
        <v>0</v>
      </c>
      <c r="AK6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358</v>
      </c>
      <c r="AL68" s="40">
        <f>Таблиця1345678[[#This Row],[Залишок
 на кінець місяця, кількість]]*Таблиця1345678[[#This Row],[Ціна медичного засобу]]</f>
        <v>123155.58</v>
      </c>
      <c r="AM68" s="39">
        <f>Таблиця1345678[[#This Row],[Залишок
 на кінець місяця, кількість]]</f>
        <v>358</v>
      </c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</row>
    <row r="69" spans="2:67" ht="48" hidden="1">
      <c r="B69" s="32" t="s">
        <v>280</v>
      </c>
      <c r="C69" s="33" t="s">
        <v>281</v>
      </c>
      <c r="D69" s="34"/>
      <c r="E69" s="35" t="s">
        <v>0</v>
      </c>
      <c r="F69" s="36" t="s">
        <v>282</v>
      </c>
      <c r="G69" s="34" t="s">
        <v>275</v>
      </c>
      <c r="H69" s="36" t="s">
        <v>283</v>
      </c>
      <c r="I69" s="37" t="s">
        <v>139</v>
      </c>
      <c r="J69" s="37" t="s">
        <v>139</v>
      </c>
      <c r="K69" s="37" t="s">
        <v>284</v>
      </c>
      <c r="L69" s="38" t="s">
        <v>285</v>
      </c>
      <c r="M69" s="37" t="s">
        <v>286</v>
      </c>
      <c r="N69" s="38">
        <v>45770</v>
      </c>
      <c r="O69" s="37" t="s">
        <v>287</v>
      </c>
      <c r="P69" s="38">
        <v>45797</v>
      </c>
      <c r="Q69" s="37"/>
      <c r="R69" s="38"/>
      <c r="S69" s="39">
        <v>116</v>
      </c>
      <c r="T69" s="39">
        <v>198872.72</v>
      </c>
      <c r="U69" s="39"/>
      <c r="V69" s="39"/>
      <c r="W69" s="39"/>
      <c r="X69" s="39"/>
      <c r="Y69" s="39"/>
      <c r="Z69" s="39"/>
      <c r="AA6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6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6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116</v>
      </c>
      <c r="AD6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198872.72</v>
      </c>
      <c r="AE69" s="39">
        <v>0</v>
      </c>
      <c r="AF69" s="40">
        <v>0</v>
      </c>
      <c r="AG69" s="39"/>
      <c r="AH69" s="39"/>
      <c r="AI69" s="41">
        <v>1714.42</v>
      </c>
      <c r="AJ69" s="40">
        <f>Таблиця1345678[[#This Row],[Використано
за місяць]]*Таблиця1345678[[#This Row],[Ціна медичного засобу]]</f>
        <v>0</v>
      </c>
      <c r="AK6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69" s="40">
        <f>Таблиця1345678[[#This Row],[Залишок
 на кінець місяця, кількість]]*Таблиця1345678[[#This Row],[Ціна медичного засобу]]</f>
        <v>0</v>
      </c>
      <c r="AM69" s="39">
        <f>Таблиця1345678[[#This Row],[Залишок
 на кінець місяця, кількість]]</f>
        <v>0</v>
      </c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</row>
    <row r="70" spans="2:67" ht="48">
      <c r="B70" s="32" t="s">
        <v>88</v>
      </c>
      <c r="C70" s="33" t="s">
        <v>89</v>
      </c>
      <c r="D70" s="34"/>
      <c r="E70" s="35" t="s">
        <v>0</v>
      </c>
      <c r="F70" s="36" t="s">
        <v>274</v>
      </c>
      <c r="G70" s="34" t="s">
        <v>275</v>
      </c>
      <c r="H70" s="36" t="s">
        <v>276</v>
      </c>
      <c r="I70" s="37" t="s">
        <v>139</v>
      </c>
      <c r="J70" s="37" t="s">
        <v>139</v>
      </c>
      <c r="K70" s="37" t="s">
        <v>288</v>
      </c>
      <c r="L70" s="38">
        <v>47330</v>
      </c>
      <c r="M70" s="37" t="s">
        <v>289</v>
      </c>
      <c r="N70" s="38">
        <v>46167</v>
      </c>
      <c r="O70" s="37">
        <v>82189</v>
      </c>
      <c r="P70" s="38">
        <v>46204</v>
      </c>
      <c r="Q70" s="37"/>
      <c r="R70" s="38"/>
      <c r="S70" s="39">
        <v>0</v>
      </c>
      <c r="T70" s="39">
        <v>0</v>
      </c>
      <c r="U70" s="39"/>
      <c r="V70" s="39"/>
      <c r="W70" s="39"/>
      <c r="X70" s="39"/>
      <c r="Y70" s="39">
        <v>364</v>
      </c>
      <c r="Z70" s="39">
        <v>125219.64</v>
      </c>
      <c r="AA7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364</v>
      </c>
      <c r="AB7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125219.64</v>
      </c>
      <c r="AC7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7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70" s="39">
        <v>0</v>
      </c>
      <c r="AF70" s="40">
        <v>0</v>
      </c>
      <c r="AG70" s="39">
        <v>364</v>
      </c>
      <c r="AH70" s="39"/>
      <c r="AI70" s="41">
        <v>344.01</v>
      </c>
      <c r="AJ70" s="40">
        <f>Таблиця1345678[[#This Row],[Використано
за місяць]]*Таблиця1345678[[#This Row],[Ціна медичного засобу]]</f>
        <v>0</v>
      </c>
      <c r="AK7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364</v>
      </c>
      <c r="AL70" s="40">
        <f>Таблиця1345678[[#This Row],[Залишок
 на кінець місяця, кількість]]*Таблиця1345678[[#This Row],[Ціна медичного засобу]]</f>
        <v>125219.64</v>
      </c>
      <c r="AM70" s="39">
        <f>Таблиця1345678[[#This Row],[Залишок
 на кінець місяця, кількість]]</f>
        <v>364</v>
      </c>
      <c r="AN70" s="39"/>
      <c r="AO70" s="39"/>
      <c r="AP70" s="39"/>
      <c r="AQ70" s="39"/>
      <c r="AR70" s="39"/>
      <c r="AS70" s="51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</row>
    <row r="71" spans="2:67" ht="48">
      <c r="B71" s="32" t="s">
        <v>88</v>
      </c>
      <c r="C71" s="33" t="s">
        <v>89</v>
      </c>
      <c r="D71" s="34"/>
      <c r="E71" s="35" t="s">
        <v>0</v>
      </c>
      <c r="F71" s="36" t="s">
        <v>282</v>
      </c>
      <c r="G71" s="34" t="s">
        <v>275</v>
      </c>
      <c r="H71" s="36" t="s">
        <v>283</v>
      </c>
      <c r="I71" s="37" t="s">
        <v>139</v>
      </c>
      <c r="J71" s="37" t="s">
        <v>139</v>
      </c>
      <c r="K71" s="37" t="s">
        <v>290</v>
      </c>
      <c r="L71" s="38">
        <v>46965</v>
      </c>
      <c r="M71" s="37" t="s">
        <v>278</v>
      </c>
      <c r="N71" s="38">
        <v>45829</v>
      </c>
      <c r="O71" s="37" t="s">
        <v>279</v>
      </c>
      <c r="P71" s="38">
        <v>45797</v>
      </c>
      <c r="Q71" s="37" t="s">
        <v>122</v>
      </c>
      <c r="R71" s="38">
        <v>45821</v>
      </c>
      <c r="S71" s="39">
        <v>504</v>
      </c>
      <c r="T71" s="39">
        <v>864067.68</v>
      </c>
      <c r="U71" s="39"/>
      <c r="V71" s="39"/>
      <c r="W71" s="39"/>
      <c r="X71" s="39"/>
      <c r="Y71" s="39"/>
      <c r="Z71" s="39"/>
      <c r="AA7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7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7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214</v>
      </c>
      <c r="AD7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366885.88</v>
      </c>
      <c r="AE71" s="39">
        <v>290</v>
      </c>
      <c r="AF71" s="40">
        <v>497181.80000000005</v>
      </c>
      <c r="AG71" s="39"/>
      <c r="AH71" s="39"/>
      <c r="AI71" s="41">
        <v>1714.42</v>
      </c>
      <c r="AJ71" s="40">
        <f>Таблиця1345678[[#This Row],[Використано
за місяць]]*Таблиця1345678[[#This Row],[Ціна медичного засобу]]</f>
        <v>0</v>
      </c>
      <c r="AK7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290</v>
      </c>
      <c r="AL71" s="40">
        <f>Таблиця1345678[[#This Row],[Залишок
 на кінець місяця, кількість]]*Таблиця1345678[[#This Row],[Ціна медичного засобу]]</f>
        <v>497181.80000000005</v>
      </c>
      <c r="AM71" s="39">
        <f>Таблиця1345678[[#This Row],[Залишок
 на кінець місяця, кількість]]</f>
        <v>290</v>
      </c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</row>
    <row r="72" spans="2:67" ht="48">
      <c r="B72" s="32" t="s">
        <v>88</v>
      </c>
      <c r="C72" s="33" t="s">
        <v>89</v>
      </c>
      <c r="D72" s="34"/>
      <c r="E72" s="35" t="s">
        <v>0</v>
      </c>
      <c r="F72" s="36" t="s">
        <v>282</v>
      </c>
      <c r="G72" s="34" t="s">
        <v>275</v>
      </c>
      <c r="H72" s="36" t="s">
        <v>283</v>
      </c>
      <c r="I72" s="37" t="s">
        <v>139</v>
      </c>
      <c r="J72" s="37" t="s">
        <v>139</v>
      </c>
      <c r="K72" s="37" t="s">
        <v>291</v>
      </c>
      <c r="L72" s="38">
        <v>47330</v>
      </c>
      <c r="M72" s="37" t="s">
        <v>270</v>
      </c>
      <c r="N72" s="38">
        <v>46164</v>
      </c>
      <c r="O72" s="37">
        <v>82034</v>
      </c>
      <c r="P72" s="38">
        <v>46204</v>
      </c>
      <c r="Q72" s="37"/>
      <c r="R72" s="38"/>
      <c r="S72" s="39">
        <v>0</v>
      </c>
      <c r="T72" s="39">
        <v>0</v>
      </c>
      <c r="U72" s="39"/>
      <c r="V72" s="39"/>
      <c r="W72" s="39">
        <v>196</v>
      </c>
      <c r="X72" s="39">
        <v>336026.32</v>
      </c>
      <c r="Y72" s="39"/>
      <c r="Z72" s="39"/>
      <c r="AA7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196</v>
      </c>
      <c r="AB7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336026.32</v>
      </c>
      <c r="AC7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7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72" s="39">
        <v>0</v>
      </c>
      <c r="AF72" s="40">
        <v>0</v>
      </c>
      <c r="AG72" s="39">
        <v>196</v>
      </c>
      <c r="AH72" s="39"/>
      <c r="AI72" s="41">
        <v>1714.42</v>
      </c>
      <c r="AJ72" s="40">
        <f>Таблиця1345678[[#This Row],[Використано
за місяць]]*Таблиця1345678[[#This Row],[Ціна медичного засобу]]</f>
        <v>0</v>
      </c>
      <c r="AK7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196</v>
      </c>
      <c r="AL72" s="40">
        <f>Таблиця1345678[[#This Row],[Залишок
 на кінець місяця, кількість]]*Таблиця1345678[[#This Row],[Ціна медичного засобу]]</f>
        <v>336026.32</v>
      </c>
      <c r="AM72" s="39">
        <f>Таблиця1345678[[#This Row],[Залишок
 на кінець місяця, кількість]]</f>
        <v>196</v>
      </c>
      <c r="AN72" s="39"/>
      <c r="AO72" s="39"/>
      <c r="AP72" s="39"/>
      <c r="AQ72" s="39"/>
      <c r="AR72" s="39"/>
      <c r="AS72" s="51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</row>
    <row r="73" spans="2:67" ht="48">
      <c r="B73" s="32" t="s">
        <v>88</v>
      </c>
      <c r="C73" s="33" t="s">
        <v>89</v>
      </c>
      <c r="D73" s="34"/>
      <c r="E73" s="35" t="s">
        <v>0</v>
      </c>
      <c r="F73" s="36" t="s">
        <v>282</v>
      </c>
      <c r="G73" s="34" t="s">
        <v>275</v>
      </c>
      <c r="H73" s="36" t="s">
        <v>283</v>
      </c>
      <c r="I73" s="37" t="s">
        <v>139</v>
      </c>
      <c r="J73" s="37" t="s">
        <v>139</v>
      </c>
      <c r="K73" s="37" t="s">
        <v>291</v>
      </c>
      <c r="L73" s="38">
        <v>47330</v>
      </c>
      <c r="M73" s="37" t="s">
        <v>292</v>
      </c>
      <c r="N73" s="38">
        <v>46164</v>
      </c>
      <c r="O73" s="37">
        <v>81876</v>
      </c>
      <c r="P73" s="38">
        <v>46204</v>
      </c>
      <c r="Q73" s="37"/>
      <c r="R73" s="38"/>
      <c r="S73" s="39">
        <v>0</v>
      </c>
      <c r="T73" s="39">
        <v>0</v>
      </c>
      <c r="U73" s="39"/>
      <c r="V73" s="39"/>
      <c r="W73" s="39"/>
      <c r="X73" s="39"/>
      <c r="Y73" s="39">
        <v>420</v>
      </c>
      <c r="Z73" s="39">
        <v>720056.4</v>
      </c>
      <c r="AA7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420</v>
      </c>
      <c r="AB7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720056.4</v>
      </c>
      <c r="AC7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7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73" s="39">
        <v>0</v>
      </c>
      <c r="AF73" s="40">
        <v>0</v>
      </c>
      <c r="AG73" s="39">
        <v>420</v>
      </c>
      <c r="AH73" s="39"/>
      <c r="AI73" s="41">
        <v>1714.42</v>
      </c>
      <c r="AJ73" s="40">
        <f>Таблиця1345678[[#This Row],[Використано
за місяць]]*Таблиця1345678[[#This Row],[Ціна медичного засобу]]</f>
        <v>0</v>
      </c>
      <c r="AK7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420</v>
      </c>
      <c r="AL73" s="40">
        <f>Таблиця1345678[[#This Row],[Залишок
 на кінець місяця, кількість]]*Таблиця1345678[[#This Row],[Ціна медичного засобу]]</f>
        <v>720056.4</v>
      </c>
      <c r="AM73" s="39">
        <f>Таблиця1345678[[#This Row],[Залишок
 на кінець місяця, кількість]]</f>
        <v>420</v>
      </c>
      <c r="AN73" s="39"/>
      <c r="AO73" s="39"/>
      <c r="AP73" s="39"/>
      <c r="AQ73" s="39"/>
      <c r="AR73" s="39"/>
      <c r="AS73" s="51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</row>
    <row r="74" spans="2:67" ht="48" hidden="1">
      <c r="B74" s="32" t="s">
        <v>88</v>
      </c>
      <c r="C74" s="33" t="s">
        <v>89</v>
      </c>
      <c r="D74" s="34"/>
      <c r="E74" s="35" t="s">
        <v>0</v>
      </c>
      <c r="F74" s="36" t="s">
        <v>293</v>
      </c>
      <c r="G74" s="34" t="s">
        <v>294</v>
      </c>
      <c r="H74" s="36" t="s">
        <v>295</v>
      </c>
      <c r="I74" s="37" t="s">
        <v>99</v>
      </c>
      <c r="J74" s="37" t="s">
        <v>99</v>
      </c>
      <c r="K74" s="37" t="s">
        <v>296</v>
      </c>
      <c r="L74" s="38">
        <v>46446</v>
      </c>
      <c r="M74" s="37" t="s">
        <v>297</v>
      </c>
      <c r="N74" s="38">
        <v>45820</v>
      </c>
      <c r="O74" s="37" t="s">
        <v>298</v>
      </c>
      <c r="P74" s="38">
        <v>45838</v>
      </c>
      <c r="Q74" s="37"/>
      <c r="R74" s="38"/>
      <c r="S74" s="39">
        <v>119</v>
      </c>
      <c r="T74" s="39">
        <v>52477.81</v>
      </c>
      <c r="U74" s="39"/>
      <c r="V74" s="39"/>
      <c r="W74" s="39"/>
      <c r="X74" s="39"/>
      <c r="Y74" s="39"/>
      <c r="Z74" s="39"/>
      <c r="AA7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7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7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119</v>
      </c>
      <c r="AD7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52477.81</v>
      </c>
      <c r="AE74" s="39">
        <v>0</v>
      </c>
      <c r="AF74" s="40">
        <v>0</v>
      </c>
      <c r="AG74" s="39"/>
      <c r="AH74" s="39"/>
      <c r="AI74" s="41">
        <v>440.99</v>
      </c>
      <c r="AJ74" s="40">
        <f>Таблиця1345678[[#This Row],[Використано
за місяць]]*Таблиця1345678[[#This Row],[Ціна медичного засобу]]</f>
        <v>0</v>
      </c>
      <c r="AK7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74" s="40">
        <f>Таблиця1345678[[#This Row],[Залишок
 на кінець місяця, кількість]]*Таблиця1345678[[#This Row],[Ціна медичного засобу]]</f>
        <v>0</v>
      </c>
      <c r="AM74" s="39">
        <f>Таблиця1345678[[#This Row],[Залишок
 на кінець місяця, кількість]]</f>
        <v>0</v>
      </c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</row>
    <row r="75" spans="2:67" ht="48" hidden="1">
      <c r="B75" s="32" t="s">
        <v>88</v>
      </c>
      <c r="C75" s="33" t="s">
        <v>89</v>
      </c>
      <c r="D75" s="34"/>
      <c r="E75" s="35" t="s">
        <v>0</v>
      </c>
      <c r="F75" s="36" t="s">
        <v>299</v>
      </c>
      <c r="G75" s="34" t="s">
        <v>300</v>
      </c>
      <c r="H75" s="36" t="s">
        <v>301</v>
      </c>
      <c r="I75" s="37" t="s">
        <v>99</v>
      </c>
      <c r="J75" s="37" t="s">
        <v>99</v>
      </c>
      <c r="K75" s="37" t="s">
        <v>302</v>
      </c>
      <c r="L75" s="38">
        <v>46143</v>
      </c>
      <c r="M75" s="37" t="s">
        <v>303</v>
      </c>
      <c r="N75" s="38">
        <v>45113</v>
      </c>
      <c r="O75" s="37" t="s">
        <v>304</v>
      </c>
      <c r="P75" s="38">
        <v>45124</v>
      </c>
      <c r="Q75" s="37"/>
      <c r="R75" s="38"/>
      <c r="S75" s="39">
        <v>104</v>
      </c>
      <c r="T75" s="39">
        <v>6136</v>
      </c>
      <c r="U75" s="39"/>
      <c r="V75" s="39"/>
      <c r="W75" s="39"/>
      <c r="X75" s="39"/>
      <c r="Y75" s="39"/>
      <c r="Z75" s="39"/>
      <c r="AA7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7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7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104</v>
      </c>
      <c r="AD7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6136</v>
      </c>
      <c r="AE75" s="39">
        <v>0</v>
      </c>
      <c r="AF75" s="40">
        <v>0</v>
      </c>
      <c r="AG75" s="39"/>
      <c r="AH75" s="39"/>
      <c r="AI75" s="41">
        <v>59</v>
      </c>
      <c r="AJ75" s="40">
        <f>Таблиця1345678[[#This Row],[Використано
за місяць]]*Таблиця1345678[[#This Row],[Ціна медичного засобу]]</f>
        <v>0</v>
      </c>
      <c r="AK7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75" s="40">
        <f>Таблиця1345678[[#This Row],[Залишок
 на кінець місяця, кількість]]*Таблиця1345678[[#This Row],[Ціна медичного засобу]]</f>
        <v>0</v>
      </c>
      <c r="AM75" s="39">
        <f>Таблиця1345678[[#This Row],[Залишок
 на кінець місяця, кількість]]</f>
        <v>0</v>
      </c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</row>
    <row r="76" spans="2:67" ht="48" hidden="1">
      <c r="B76" s="32" t="s">
        <v>88</v>
      </c>
      <c r="C76" s="33" t="s">
        <v>89</v>
      </c>
      <c r="D76" s="34" t="s">
        <v>64</v>
      </c>
      <c r="E76" s="35" t="s">
        <v>0</v>
      </c>
      <c r="F76" s="36" t="s">
        <v>299</v>
      </c>
      <c r="G76" s="34" t="s">
        <v>300</v>
      </c>
      <c r="H76" s="36" t="s">
        <v>301</v>
      </c>
      <c r="I76" s="37" t="s">
        <v>99</v>
      </c>
      <c r="J76" s="37" t="s">
        <v>99</v>
      </c>
      <c r="K76" s="37" t="s">
        <v>305</v>
      </c>
      <c r="L76" s="38">
        <v>46508</v>
      </c>
      <c r="M76" s="37" t="s">
        <v>306</v>
      </c>
      <c r="N76" s="38">
        <v>45601</v>
      </c>
      <c r="O76" s="37" t="s">
        <v>307</v>
      </c>
      <c r="P76" s="38" t="s">
        <v>308</v>
      </c>
      <c r="Q76" s="37" t="s">
        <v>309</v>
      </c>
      <c r="R76" s="38">
        <v>45631</v>
      </c>
      <c r="S76" s="39">
        <v>7</v>
      </c>
      <c r="T76" s="39">
        <v>343</v>
      </c>
      <c r="U76" s="39"/>
      <c r="V76" s="39"/>
      <c r="W76" s="39"/>
      <c r="X76" s="39"/>
      <c r="Y76" s="39"/>
      <c r="Z76" s="39"/>
      <c r="AA7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7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7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</v>
      </c>
      <c r="AD7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343</v>
      </c>
      <c r="AE76" s="39">
        <v>0</v>
      </c>
      <c r="AF76" s="40">
        <v>0</v>
      </c>
      <c r="AG76" s="39"/>
      <c r="AH76" s="39"/>
      <c r="AI76" s="41">
        <v>49</v>
      </c>
      <c r="AJ76" s="40">
        <f>Таблиця1345678[[#This Row],[Використано
за місяць]]*Таблиця1345678[[#This Row],[Ціна медичного засобу]]</f>
        <v>0</v>
      </c>
      <c r="AK7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76" s="40">
        <f>Таблиця1345678[[#This Row],[Залишок
 на кінець місяця, кількість]]*Таблиця1345678[[#This Row],[Ціна медичного засобу]]</f>
        <v>0</v>
      </c>
      <c r="AM76" s="39">
        <f>Таблиця1345678[[#This Row],[Залишок
 на кінець місяця, кількість]]</f>
        <v>0</v>
      </c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</row>
    <row r="77" spans="2:67" ht="48">
      <c r="B77" s="32" t="s">
        <v>88</v>
      </c>
      <c r="C77" s="33" t="s">
        <v>89</v>
      </c>
      <c r="D77" s="34" t="s">
        <v>64</v>
      </c>
      <c r="E77" s="35" t="s">
        <v>0</v>
      </c>
      <c r="F77" s="36" t="s">
        <v>299</v>
      </c>
      <c r="G77" s="34" t="s">
        <v>300</v>
      </c>
      <c r="H77" s="36" t="s">
        <v>301</v>
      </c>
      <c r="I77" s="37" t="s">
        <v>99</v>
      </c>
      <c r="J77" s="37" t="s">
        <v>99</v>
      </c>
      <c r="K77" s="37" t="s">
        <v>305</v>
      </c>
      <c r="L77" s="38">
        <v>46508</v>
      </c>
      <c r="M77" s="37" t="s">
        <v>310</v>
      </c>
      <c r="N77" s="38">
        <v>45691</v>
      </c>
      <c r="O77" s="37" t="s">
        <v>311</v>
      </c>
      <c r="P77" s="38">
        <v>45719</v>
      </c>
      <c r="Q77" s="37"/>
      <c r="R77" s="38"/>
      <c r="S77" s="39">
        <v>72</v>
      </c>
      <c r="T77" s="39">
        <v>3528</v>
      </c>
      <c r="U77" s="39"/>
      <c r="V77" s="39"/>
      <c r="W77" s="39"/>
      <c r="X77" s="39"/>
      <c r="Y77" s="39"/>
      <c r="Z77" s="39"/>
      <c r="AA7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7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7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</v>
      </c>
      <c r="AD7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343</v>
      </c>
      <c r="AE77" s="39">
        <v>65</v>
      </c>
      <c r="AF77" s="40">
        <v>3185</v>
      </c>
      <c r="AG77" s="39"/>
      <c r="AH77" s="39"/>
      <c r="AI77" s="41">
        <v>49</v>
      </c>
      <c r="AJ77" s="40">
        <f>Таблиця1345678[[#This Row],[Використано
за місяць]]*Таблиця1345678[[#This Row],[Ціна медичного засобу]]</f>
        <v>0</v>
      </c>
      <c r="AK7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65</v>
      </c>
      <c r="AL77" s="40">
        <f>Таблиця1345678[[#This Row],[Залишок
 на кінець місяця, кількість]]*Таблиця1345678[[#This Row],[Ціна медичного засобу]]</f>
        <v>3185</v>
      </c>
      <c r="AM77" s="39">
        <f>Таблиця1345678[[#This Row],[Залишок
 на кінець місяця, кількість]]</f>
        <v>65</v>
      </c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</row>
    <row r="78" spans="2:67" ht="30" hidden="1">
      <c r="B78" s="36" t="s">
        <v>109</v>
      </c>
      <c r="C78" s="33" t="s">
        <v>89</v>
      </c>
      <c r="D78" s="34"/>
      <c r="E78" s="35" t="s">
        <v>110</v>
      </c>
      <c r="F78" s="36" t="s">
        <v>312</v>
      </c>
      <c r="G78" s="34" t="s">
        <v>313</v>
      </c>
      <c r="H78" s="36" t="s">
        <v>301</v>
      </c>
      <c r="I78" s="37" t="s">
        <v>99</v>
      </c>
      <c r="J78" s="37" t="s">
        <v>99</v>
      </c>
      <c r="K78" s="37"/>
      <c r="L78" s="38"/>
      <c r="M78" s="37">
        <v>425</v>
      </c>
      <c r="N78" s="38">
        <v>46112</v>
      </c>
      <c r="O78" s="37">
        <v>578</v>
      </c>
      <c r="P78" s="38">
        <v>46148</v>
      </c>
      <c r="Q78" s="37"/>
      <c r="R78" s="38"/>
      <c r="S78" s="64">
        <v>0</v>
      </c>
      <c r="T78" s="64">
        <v>0</v>
      </c>
      <c r="U78" s="39"/>
      <c r="V78" s="39"/>
      <c r="W78" s="39"/>
      <c r="X78" s="39"/>
      <c r="Y78" s="37">
        <v>183</v>
      </c>
      <c r="Z78" s="37">
        <v>21558.68</v>
      </c>
      <c r="AA7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183</v>
      </c>
      <c r="AB7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21558.68</v>
      </c>
      <c r="AC7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183</v>
      </c>
      <c r="AD7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21558.68</v>
      </c>
      <c r="AE78" s="39">
        <v>0</v>
      </c>
      <c r="AF78" s="40">
        <v>0</v>
      </c>
      <c r="AG78" s="39"/>
      <c r="AH78" s="39"/>
      <c r="AI78" s="41">
        <v>117.807</v>
      </c>
      <c r="AJ78" s="40">
        <f>Таблиця1345678[[#This Row],[Використано
за місяць]]*Таблиця1345678[[#This Row],[Ціна медичного засобу]]</f>
        <v>0</v>
      </c>
      <c r="AK7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78" s="40">
        <f>Таблиця1345678[[#This Row],[Залишок
 на кінець місяця, кількість]]*Таблиця1345678[[#This Row],[Ціна медичного засобу]]</f>
        <v>0</v>
      </c>
      <c r="AM78" s="39">
        <f>Таблиця1345678[[#This Row],[Залишок
 на кінець місяця, кількість]]</f>
        <v>0</v>
      </c>
      <c r="AN78" s="39"/>
      <c r="AO78" s="39"/>
      <c r="AP78" s="39"/>
      <c r="AQ78" s="39"/>
      <c r="AR78" s="39">
        <f>6-6</f>
        <v>0</v>
      </c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</row>
    <row r="79" spans="2:67" ht="45">
      <c r="B79" s="36" t="s">
        <v>109</v>
      </c>
      <c r="C79" s="33" t="s">
        <v>89</v>
      </c>
      <c r="D79" s="36"/>
      <c r="E79" s="52" t="s">
        <v>110</v>
      </c>
      <c r="F79" s="53" t="s">
        <v>312</v>
      </c>
      <c r="G79" s="53" t="s">
        <v>313</v>
      </c>
      <c r="H79" s="36" t="s">
        <v>301</v>
      </c>
      <c r="I79" s="54" t="s">
        <v>99</v>
      </c>
      <c r="J79" s="54" t="s">
        <v>99</v>
      </c>
      <c r="K79" s="54"/>
      <c r="L79" s="55"/>
      <c r="M79" s="54">
        <v>35</v>
      </c>
      <c r="N79" s="55">
        <v>46034</v>
      </c>
      <c r="O79" s="56" t="s">
        <v>314</v>
      </c>
      <c r="P79" s="55">
        <v>46034</v>
      </c>
      <c r="Q79" s="54"/>
      <c r="R79" s="55"/>
      <c r="S79" s="57">
        <v>0</v>
      </c>
      <c r="T79" s="58">
        <v>0</v>
      </c>
      <c r="U79" s="51"/>
      <c r="V79" s="51"/>
      <c r="W79" s="51"/>
      <c r="X79" s="51"/>
      <c r="Y79" s="59">
        <v>474</v>
      </c>
      <c r="Z79" s="60">
        <v>55282.62</v>
      </c>
      <c r="AA79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474</v>
      </c>
      <c r="AB79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55282.62</v>
      </c>
      <c r="AC79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244</v>
      </c>
      <c r="AD79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28457.720000000005</v>
      </c>
      <c r="AE79" s="51">
        <v>230</v>
      </c>
      <c r="AF79" s="61">
        <v>26824.899999999998</v>
      </c>
      <c r="AG79" s="51"/>
      <c r="AH79" s="51"/>
      <c r="AI79" s="62">
        <v>116.63</v>
      </c>
      <c r="AJ79" s="61">
        <f>Таблиця1345678[[#This Row],[Використано
за місяць]]*Таблиця1345678[[#This Row],[Ціна медичного засобу]]</f>
        <v>0</v>
      </c>
      <c r="AK79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230</v>
      </c>
      <c r="AL79" s="61">
        <f>Таблиця1345678[[#This Row],[Залишок
 на кінець місяця, кількість]]*Таблиця1345678[[#This Row],[Ціна медичного засобу]]</f>
        <v>26824.899999999998</v>
      </c>
      <c r="AM79" s="51">
        <f>Таблиця1345678[[#This Row],[Залишок
 на кінець місяця, кількість]]</f>
        <v>230</v>
      </c>
      <c r="AN79" s="51"/>
      <c r="AO79" s="51"/>
      <c r="AP79" s="51"/>
      <c r="AQ79" s="51"/>
      <c r="AR79" s="51">
        <f>6-6</f>
        <v>0</v>
      </c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</row>
    <row r="80" spans="2:67" ht="45">
      <c r="B80" s="36" t="s">
        <v>109</v>
      </c>
      <c r="C80" s="33" t="s">
        <v>89</v>
      </c>
      <c r="D80" s="36"/>
      <c r="E80" s="52" t="s">
        <v>110</v>
      </c>
      <c r="F80" s="53" t="s">
        <v>312</v>
      </c>
      <c r="G80" s="53" t="s">
        <v>313</v>
      </c>
      <c r="H80" s="36" t="s">
        <v>301</v>
      </c>
      <c r="I80" s="54" t="s">
        <v>99</v>
      </c>
      <c r="J80" s="54" t="s">
        <v>99</v>
      </c>
      <c r="K80" s="54"/>
      <c r="L80" s="55"/>
      <c r="M80" s="54">
        <v>35</v>
      </c>
      <c r="N80" s="55">
        <v>46034</v>
      </c>
      <c r="O80" s="56" t="s">
        <v>314</v>
      </c>
      <c r="P80" s="55">
        <v>46034</v>
      </c>
      <c r="Q80" s="54"/>
      <c r="R80" s="55"/>
      <c r="S80" s="57">
        <v>0</v>
      </c>
      <c r="T80" s="58">
        <v>0</v>
      </c>
      <c r="U80" s="51"/>
      <c r="V80" s="51"/>
      <c r="W80" s="51"/>
      <c r="X80" s="51"/>
      <c r="Y80" s="59">
        <v>857</v>
      </c>
      <c r="Z80" s="60">
        <v>96283.95</v>
      </c>
      <c r="AA80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857</v>
      </c>
      <c r="AB80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96283.95</v>
      </c>
      <c r="AC80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80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80" s="51">
        <v>857</v>
      </c>
      <c r="AF80" s="61">
        <v>96283.95</v>
      </c>
      <c r="AG80" s="51"/>
      <c r="AH80" s="51"/>
      <c r="AI80" s="62">
        <v>112.35</v>
      </c>
      <c r="AJ80" s="61">
        <f>Таблиця1345678[[#This Row],[Використано
за місяць]]*Таблиця1345678[[#This Row],[Ціна медичного засобу]]</f>
        <v>0</v>
      </c>
      <c r="AK80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857</v>
      </c>
      <c r="AL80" s="61">
        <f>Таблиця1345678[[#This Row],[Залишок
 на кінець місяця, кількість]]*Таблиця1345678[[#This Row],[Ціна медичного засобу]]</f>
        <v>96283.95</v>
      </c>
      <c r="AM80" s="51">
        <f>Таблиця1345678[[#This Row],[Залишок
 на кінець місяця, кількість]]</f>
        <v>857</v>
      </c>
      <c r="AN80" s="51"/>
      <c r="AO80" s="51"/>
      <c r="AP80" s="51"/>
      <c r="AQ80" s="51"/>
      <c r="AR80" s="51">
        <f>6-6</f>
        <v>0</v>
      </c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</row>
    <row r="81" spans="2:67" ht="30">
      <c r="B81" s="32" t="s">
        <v>315</v>
      </c>
      <c r="C81" s="33" t="s">
        <v>316</v>
      </c>
      <c r="D81" s="34"/>
      <c r="E81" s="35" t="s">
        <v>317</v>
      </c>
      <c r="F81" s="36" t="s">
        <v>318</v>
      </c>
      <c r="G81" s="34" t="s">
        <v>319</v>
      </c>
      <c r="H81" s="36" t="s">
        <v>320</v>
      </c>
      <c r="I81" s="37" t="s">
        <v>139</v>
      </c>
      <c r="J81" s="37" t="s">
        <v>139</v>
      </c>
      <c r="K81" s="37">
        <v>1450063</v>
      </c>
      <c r="L81" s="38"/>
      <c r="M81" s="37" t="s">
        <v>321</v>
      </c>
      <c r="N81" s="38">
        <v>45868</v>
      </c>
      <c r="O81" s="37">
        <v>532</v>
      </c>
      <c r="P81" s="38">
        <v>45923</v>
      </c>
      <c r="Q81" s="37" t="s">
        <v>322</v>
      </c>
      <c r="R81" s="38">
        <v>45909</v>
      </c>
      <c r="S81" s="39">
        <v>420</v>
      </c>
      <c r="T81" s="39">
        <v>32130</v>
      </c>
      <c r="U81" s="39"/>
      <c r="V81" s="39"/>
      <c r="W81" s="39"/>
      <c r="X81" s="39"/>
      <c r="Y81" s="39"/>
      <c r="Z81" s="39"/>
      <c r="AA8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8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81" s="39">
        <v>420</v>
      </c>
      <c r="AF81" s="40">
        <v>32130</v>
      </c>
      <c r="AG81" s="39"/>
      <c r="AH81" s="39"/>
      <c r="AI81" s="41">
        <v>76.5</v>
      </c>
      <c r="AJ81" s="40">
        <f>Таблиця1345678[[#This Row],[Використано
за місяць]]*Таблиця1345678[[#This Row],[Ціна медичного засобу]]</f>
        <v>0</v>
      </c>
      <c r="AK8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420</v>
      </c>
      <c r="AL81" s="40">
        <f>Таблиця1345678[[#This Row],[Залишок
 на кінець місяця, кількість]]*Таблиця1345678[[#This Row],[Ціна медичного засобу]]</f>
        <v>32130</v>
      </c>
      <c r="AM81" s="39">
        <f>Таблиця1345678[[#This Row],[Залишок
 на кінець місяця, кількість]]</f>
        <v>420</v>
      </c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</row>
    <row r="82" spans="2:67" ht="30">
      <c r="B82" s="32" t="s">
        <v>315</v>
      </c>
      <c r="C82" s="33" t="s">
        <v>316</v>
      </c>
      <c r="D82" s="34"/>
      <c r="E82" s="35" t="s">
        <v>317</v>
      </c>
      <c r="F82" s="36" t="s">
        <v>318</v>
      </c>
      <c r="G82" s="34" t="s">
        <v>319</v>
      </c>
      <c r="H82" s="36" t="s">
        <v>323</v>
      </c>
      <c r="I82" s="37" t="s">
        <v>99</v>
      </c>
      <c r="J82" s="37" t="s">
        <v>99</v>
      </c>
      <c r="K82" s="37">
        <v>1450084</v>
      </c>
      <c r="L82" s="38">
        <v>46753</v>
      </c>
      <c r="M82" s="37" t="s">
        <v>324</v>
      </c>
      <c r="N82" s="38" t="s">
        <v>324</v>
      </c>
      <c r="O82" s="37" t="s">
        <v>325</v>
      </c>
      <c r="P82" s="38">
        <v>45852</v>
      </c>
      <c r="Q82" s="37" t="s">
        <v>324</v>
      </c>
      <c r="R82" s="38" t="s">
        <v>324</v>
      </c>
      <c r="S82" s="39">
        <v>420</v>
      </c>
      <c r="T82" s="39">
        <v>32130</v>
      </c>
      <c r="U82" s="39"/>
      <c r="V82" s="39"/>
      <c r="W82" s="39"/>
      <c r="X82" s="39"/>
      <c r="Y82" s="39"/>
      <c r="Z82" s="39"/>
      <c r="AA8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252</v>
      </c>
      <c r="AD8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19278</v>
      </c>
      <c r="AE82" s="39">
        <v>168</v>
      </c>
      <c r="AF82" s="40">
        <v>12852</v>
      </c>
      <c r="AG82" s="39"/>
      <c r="AH82" s="39"/>
      <c r="AI82" s="41">
        <v>76.5</v>
      </c>
      <c r="AJ82" s="40">
        <f>Таблиця1345678[[#This Row],[Використано
за місяць]]*Таблиця1345678[[#This Row],[Ціна медичного засобу]]</f>
        <v>0</v>
      </c>
      <c r="AK8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168</v>
      </c>
      <c r="AL82" s="40">
        <f>Таблиця1345678[[#This Row],[Залишок
 на кінець місяця, кількість]]*Таблиця1345678[[#This Row],[Ціна медичного засобу]]</f>
        <v>12852</v>
      </c>
      <c r="AM82" s="39">
        <f>Таблиця1345678[[#This Row],[Залишок
 на кінець місяця, кількість]]</f>
        <v>168</v>
      </c>
      <c r="AN82" s="39"/>
      <c r="AO82" s="39"/>
      <c r="AP82" s="39"/>
      <c r="AQ82" s="39"/>
      <c r="AR82" s="39">
        <f>6-6</f>
        <v>0</v>
      </c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</row>
    <row r="83" spans="2:67" ht="36">
      <c r="B83" s="32" t="s">
        <v>147</v>
      </c>
      <c r="C83" s="34" t="s">
        <v>148</v>
      </c>
      <c r="D83" s="34"/>
      <c r="E83" s="35" t="s">
        <v>0</v>
      </c>
      <c r="F83" s="36" t="s">
        <v>326</v>
      </c>
      <c r="G83" s="34" t="s">
        <v>327</v>
      </c>
      <c r="H83" s="36" t="s">
        <v>328</v>
      </c>
      <c r="I83" s="37" t="s">
        <v>199</v>
      </c>
      <c r="J83" s="37" t="s">
        <v>199</v>
      </c>
      <c r="K83" s="37" t="s">
        <v>329</v>
      </c>
      <c r="L83" s="38" t="s">
        <v>243</v>
      </c>
      <c r="M83" s="37" t="s">
        <v>330</v>
      </c>
      <c r="N83" s="38">
        <v>45646</v>
      </c>
      <c r="O83" s="37" t="s">
        <v>331</v>
      </c>
      <c r="P83" s="38">
        <v>45664</v>
      </c>
      <c r="Q83" s="37"/>
      <c r="R83" s="38"/>
      <c r="S83" s="39">
        <v>4004</v>
      </c>
      <c r="T83" s="39">
        <v>1261260</v>
      </c>
      <c r="U83" s="39"/>
      <c r="V83" s="39"/>
      <c r="W83" s="39"/>
      <c r="X83" s="39"/>
      <c r="Y83" s="39"/>
      <c r="Z83" s="39"/>
      <c r="AA8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3008</v>
      </c>
      <c r="AD8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947520</v>
      </c>
      <c r="AE83" s="39">
        <v>996</v>
      </c>
      <c r="AF83" s="40">
        <v>313740</v>
      </c>
      <c r="AG83" s="39"/>
      <c r="AH83" s="39"/>
      <c r="AI83" s="41">
        <v>315</v>
      </c>
      <c r="AJ83" s="40">
        <f>Таблиця1345678[[#This Row],[Використано
за місяць]]*Таблиця1345678[[#This Row],[Ціна медичного засобу]]</f>
        <v>0</v>
      </c>
      <c r="AK8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996</v>
      </c>
      <c r="AL83" s="40">
        <f>Таблиця1345678[[#This Row],[Залишок
 на кінець місяця, кількість]]*Таблиця1345678[[#This Row],[Ціна медичного засобу]]</f>
        <v>313740</v>
      </c>
      <c r="AM83" s="39">
        <f>Таблиця1345678[[#This Row],[Залишок
 на кінець місяця, кількість]]</f>
        <v>996</v>
      </c>
      <c r="AN83" s="39" t="s">
        <v>332</v>
      </c>
      <c r="AO83" s="39"/>
      <c r="AP83" s="39"/>
      <c r="AQ83" s="39">
        <f>1000-1000+500-500</f>
        <v>0</v>
      </c>
      <c r="AR83" s="39"/>
      <c r="AS83" s="39"/>
      <c r="AT83" s="39"/>
      <c r="AU83" s="39"/>
      <c r="AV83" s="39"/>
      <c r="AW83" s="39">
        <f>500-500</f>
        <v>0</v>
      </c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>
        <f>500-500</f>
        <v>0</v>
      </c>
      <c r="BL83" s="39">
        <f>500-500</f>
        <v>0</v>
      </c>
      <c r="BM83" s="39"/>
      <c r="BN83" s="39"/>
      <c r="BO83" s="39"/>
    </row>
    <row r="84" spans="2:67" ht="48">
      <c r="B84" s="32" t="s">
        <v>88</v>
      </c>
      <c r="C84" s="33" t="s">
        <v>89</v>
      </c>
      <c r="D84" s="34"/>
      <c r="E84" s="35" t="s">
        <v>0</v>
      </c>
      <c r="F84" s="36" t="s">
        <v>333</v>
      </c>
      <c r="G84" s="34" t="s">
        <v>103</v>
      </c>
      <c r="H84" s="36" t="s">
        <v>334</v>
      </c>
      <c r="I84" s="37" t="s">
        <v>99</v>
      </c>
      <c r="J84" s="37" t="s">
        <v>99</v>
      </c>
      <c r="K84" s="37" t="s">
        <v>335</v>
      </c>
      <c r="L84" s="38">
        <v>46873</v>
      </c>
      <c r="M84" s="37" t="s">
        <v>336</v>
      </c>
      <c r="N84" s="38">
        <v>45933</v>
      </c>
      <c r="O84" s="37" t="s">
        <v>337</v>
      </c>
      <c r="P84" s="38">
        <v>45957</v>
      </c>
      <c r="Q84" s="37"/>
      <c r="R84" s="38"/>
      <c r="S84" s="39">
        <v>153</v>
      </c>
      <c r="T84" s="39">
        <v>88948.08</v>
      </c>
      <c r="U84" s="39"/>
      <c r="V84" s="39"/>
      <c r="W84" s="39"/>
      <c r="X84" s="39"/>
      <c r="Y84" s="39"/>
      <c r="Z84" s="39"/>
      <c r="AA8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17</v>
      </c>
      <c r="AD8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9883.1199999999953</v>
      </c>
      <c r="AE84" s="39">
        <v>136</v>
      </c>
      <c r="AF84" s="40">
        <v>79064.960000000006</v>
      </c>
      <c r="AG84" s="39"/>
      <c r="AH84" s="39"/>
      <c r="AI84" s="41">
        <v>581.36</v>
      </c>
      <c r="AJ84" s="40">
        <f>Таблиця1345678[[#This Row],[Використано
за місяць]]*Таблиця1345678[[#This Row],[Ціна медичного засобу]]</f>
        <v>0</v>
      </c>
      <c r="AK8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136</v>
      </c>
      <c r="AL84" s="40">
        <f>Таблиця1345678[[#This Row],[Залишок
 на кінець місяця, кількість]]*Таблиця1345678[[#This Row],[Ціна медичного засобу]]</f>
        <v>79064.960000000006</v>
      </c>
      <c r="AM84" s="39">
        <f>Таблиця1345678[[#This Row],[Залишок
 на кінець місяця, кількість]]</f>
        <v>136</v>
      </c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</row>
    <row r="85" spans="2:67" ht="48">
      <c r="B85" s="32" t="s">
        <v>88</v>
      </c>
      <c r="C85" s="33" t="s">
        <v>89</v>
      </c>
      <c r="D85" s="34" t="s">
        <v>64</v>
      </c>
      <c r="E85" s="35" t="s">
        <v>0</v>
      </c>
      <c r="F85" s="36" t="s">
        <v>338</v>
      </c>
      <c r="G85" s="34" t="s">
        <v>339</v>
      </c>
      <c r="H85" s="36" t="s">
        <v>340</v>
      </c>
      <c r="I85" s="37" t="s">
        <v>99</v>
      </c>
      <c r="J85" s="37" t="s">
        <v>99</v>
      </c>
      <c r="K85" s="37" t="s">
        <v>341</v>
      </c>
      <c r="L85" s="38">
        <v>46753</v>
      </c>
      <c r="M85" s="37" t="s">
        <v>342</v>
      </c>
      <c r="N85" s="38">
        <v>45888</v>
      </c>
      <c r="O85" s="37" t="s">
        <v>343</v>
      </c>
      <c r="P85" s="38">
        <v>45922</v>
      </c>
      <c r="Q85" s="37" t="s">
        <v>344</v>
      </c>
      <c r="R85" s="38">
        <v>45912</v>
      </c>
      <c r="S85" s="39">
        <v>233</v>
      </c>
      <c r="T85" s="39">
        <v>71724.39</v>
      </c>
      <c r="U85" s="39"/>
      <c r="V85" s="39"/>
      <c r="W85" s="39"/>
      <c r="X85" s="39"/>
      <c r="Y85" s="39"/>
      <c r="Z85" s="39"/>
      <c r="AA8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</v>
      </c>
      <c r="AD8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12313.200000000004</v>
      </c>
      <c r="AE85" s="39">
        <v>193</v>
      </c>
      <c r="AF85" s="40">
        <v>59411.189999999995</v>
      </c>
      <c r="AG85" s="39"/>
      <c r="AH85" s="39"/>
      <c r="AI85" s="41">
        <v>307.83</v>
      </c>
      <c r="AJ85" s="40">
        <f>Таблиця1345678[[#This Row],[Використано
за місяць]]*Таблиця1345678[[#This Row],[Ціна медичного засобу]]</f>
        <v>0</v>
      </c>
      <c r="AK8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193</v>
      </c>
      <c r="AL85" s="40">
        <f>Таблиця1345678[[#This Row],[Залишок
 на кінець місяця, кількість]]*Таблиця1345678[[#This Row],[Ціна медичного засобу]]</f>
        <v>59411.189999999995</v>
      </c>
      <c r="AM85" s="39">
        <f>Таблиця1345678[[#This Row],[Залишок
 на кінець місяця, кількість]]</f>
        <v>193</v>
      </c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</row>
    <row r="86" spans="2:67" ht="48">
      <c r="B86" s="32" t="s">
        <v>88</v>
      </c>
      <c r="C86" s="33" t="s">
        <v>89</v>
      </c>
      <c r="D86" s="34" t="s">
        <v>64</v>
      </c>
      <c r="E86" s="35" t="s">
        <v>0</v>
      </c>
      <c r="F86" s="36" t="s">
        <v>338</v>
      </c>
      <c r="G86" s="34" t="s">
        <v>339</v>
      </c>
      <c r="H86" s="36" t="s">
        <v>340</v>
      </c>
      <c r="I86" s="37" t="s">
        <v>99</v>
      </c>
      <c r="J86" s="37" t="s">
        <v>99</v>
      </c>
      <c r="K86" s="37" t="s">
        <v>345</v>
      </c>
      <c r="L86" s="38">
        <v>46266</v>
      </c>
      <c r="M86" s="37" t="s">
        <v>346</v>
      </c>
      <c r="N86" s="38">
        <v>45261</v>
      </c>
      <c r="O86" s="37" t="s">
        <v>347</v>
      </c>
      <c r="P86" s="38">
        <v>45285</v>
      </c>
      <c r="Q86" s="37" t="s">
        <v>348</v>
      </c>
      <c r="R86" s="38">
        <v>45280</v>
      </c>
      <c r="S86" s="39">
        <v>354</v>
      </c>
      <c r="T86" s="39">
        <v>105669</v>
      </c>
      <c r="U86" s="39"/>
      <c r="V86" s="39"/>
      <c r="W86" s="39"/>
      <c r="X86" s="39"/>
      <c r="Y86" s="39"/>
      <c r="Z86" s="39"/>
      <c r="AA8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174</v>
      </c>
      <c r="AD8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51939</v>
      </c>
      <c r="AE86" s="39">
        <v>180</v>
      </c>
      <c r="AF86" s="40">
        <v>53730</v>
      </c>
      <c r="AG86" s="39"/>
      <c r="AH86" s="39"/>
      <c r="AI86" s="41">
        <v>298.5</v>
      </c>
      <c r="AJ86" s="40">
        <f>Таблиця1345678[[#This Row],[Використано
за місяць]]*Таблиця1345678[[#This Row],[Ціна медичного засобу]]</f>
        <v>0</v>
      </c>
      <c r="AK8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180</v>
      </c>
      <c r="AL86" s="40">
        <f>Таблиця1345678[[#This Row],[Залишок
 на кінець місяця, кількість]]*Таблиця1345678[[#This Row],[Ціна медичного засобу]]</f>
        <v>53730</v>
      </c>
      <c r="AM86" s="39">
        <f>Таблиця1345678[[#This Row],[Залишок
 на кінець місяця, кількість]]</f>
        <v>180</v>
      </c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</row>
    <row r="87" spans="2:67" ht="48">
      <c r="B87" s="32" t="s">
        <v>88</v>
      </c>
      <c r="C87" s="33" t="s">
        <v>89</v>
      </c>
      <c r="D87" s="34"/>
      <c r="E87" s="35" t="s">
        <v>0</v>
      </c>
      <c r="F87" s="36" t="s">
        <v>338</v>
      </c>
      <c r="G87" s="34" t="s">
        <v>339</v>
      </c>
      <c r="H87" s="36" t="s">
        <v>340</v>
      </c>
      <c r="I87" s="37" t="s">
        <v>99</v>
      </c>
      <c r="J87" s="37" t="s">
        <v>99</v>
      </c>
      <c r="K87" s="37" t="s">
        <v>349</v>
      </c>
      <c r="L87" s="38">
        <v>46569</v>
      </c>
      <c r="M87" s="37" t="s">
        <v>350</v>
      </c>
      <c r="N87" s="38">
        <v>45797</v>
      </c>
      <c r="O87" s="37" t="s">
        <v>351</v>
      </c>
      <c r="P87" s="38">
        <v>45817</v>
      </c>
      <c r="Q87" s="37"/>
      <c r="R87" s="38"/>
      <c r="S87" s="39">
        <v>53</v>
      </c>
      <c r="T87" s="39">
        <v>16314.99</v>
      </c>
      <c r="U87" s="39"/>
      <c r="V87" s="39"/>
      <c r="W87" s="39"/>
      <c r="X87" s="39"/>
      <c r="Y87" s="39"/>
      <c r="Z87" s="39"/>
      <c r="AA8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8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87" s="39">
        <v>53</v>
      </c>
      <c r="AF87" s="40">
        <v>16314.99</v>
      </c>
      <c r="AG87" s="39"/>
      <c r="AH87" s="39"/>
      <c r="AI87" s="41">
        <v>307.83</v>
      </c>
      <c r="AJ87" s="40">
        <f>Таблиця1345678[[#This Row],[Використано
за місяць]]*Таблиця1345678[[#This Row],[Ціна медичного засобу]]</f>
        <v>0</v>
      </c>
      <c r="AK8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53</v>
      </c>
      <c r="AL87" s="40">
        <f>Таблиця1345678[[#This Row],[Залишок
 на кінець місяця, кількість]]*Таблиця1345678[[#This Row],[Ціна медичного засобу]]</f>
        <v>16314.99</v>
      </c>
      <c r="AM87" s="39">
        <f>Таблиця1345678[[#This Row],[Залишок
 на кінець місяця, кількість]]</f>
        <v>53</v>
      </c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</row>
    <row r="88" spans="2:67" ht="36">
      <c r="B88" s="32" t="s">
        <v>174</v>
      </c>
      <c r="C88" s="33" t="s">
        <v>175</v>
      </c>
      <c r="D88" s="34"/>
      <c r="E88" s="35" t="s">
        <v>0</v>
      </c>
      <c r="F88" s="36" t="s">
        <v>251</v>
      </c>
      <c r="G88" s="34" t="s">
        <v>252</v>
      </c>
      <c r="H88" s="36" t="s">
        <v>253</v>
      </c>
      <c r="I88" s="37" t="s">
        <v>99</v>
      </c>
      <c r="J88" s="37" t="s">
        <v>179</v>
      </c>
      <c r="K88" s="37" t="s">
        <v>352</v>
      </c>
      <c r="L88" s="38">
        <v>46812</v>
      </c>
      <c r="M88" s="37" t="s">
        <v>353</v>
      </c>
      <c r="N88" s="38">
        <v>46157</v>
      </c>
      <c r="O88" s="37">
        <v>80889</v>
      </c>
      <c r="P88" s="38">
        <v>46204</v>
      </c>
      <c r="Q88" s="37"/>
      <c r="R88" s="38"/>
      <c r="S88" s="39">
        <v>0</v>
      </c>
      <c r="T88" s="39">
        <v>0</v>
      </c>
      <c r="U88" s="39"/>
      <c r="V88" s="39"/>
      <c r="W88" s="39">
        <v>27000</v>
      </c>
      <c r="X88" s="39">
        <v>103410</v>
      </c>
      <c r="Y88" s="39"/>
      <c r="Z88" s="39"/>
      <c r="AA8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27000</v>
      </c>
      <c r="AB8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103410</v>
      </c>
      <c r="AC8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8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88" s="39">
        <v>0</v>
      </c>
      <c r="AF88" s="40">
        <v>0</v>
      </c>
      <c r="AG88" s="39">
        <v>27000</v>
      </c>
      <c r="AH88" s="39"/>
      <c r="AI88" s="41">
        <v>3.83</v>
      </c>
      <c r="AJ88" s="40">
        <f>Таблиця1345678[[#This Row],[Використано
за місяць]]*Таблиця1345678[[#This Row],[Ціна медичного засобу]]</f>
        <v>0</v>
      </c>
      <c r="AK8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27000</v>
      </c>
      <c r="AL88" s="40">
        <f>Таблиця1345678[[#This Row],[Залишок
 на кінець місяця, кількість]]*Таблиця1345678[[#This Row],[Ціна медичного засобу]]</f>
        <v>103410</v>
      </c>
      <c r="AM88" s="39">
        <f>Таблиця1345678[[#This Row],[Залишок
 на кінець місяця, кількість]]</f>
        <v>27000</v>
      </c>
      <c r="AN88" s="39"/>
      <c r="AO88" s="39"/>
      <c r="AP88" s="39"/>
      <c r="AQ88" s="39"/>
      <c r="AR88" s="39"/>
      <c r="AS88" s="51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</row>
    <row r="89" spans="2:67" ht="45" hidden="1">
      <c r="B89" s="32" t="s">
        <v>174</v>
      </c>
      <c r="C89" s="33" t="s">
        <v>175</v>
      </c>
      <c r="D89" s="34"/>
      <c r="E89" s="35" t="s">
        <v>0</v>
      </c>
      <c r="F89" s="36" t="s">
        <v>354</v>
      </c>
      <c r="G89" s="34" t="s">
        <v>355</v>
      </c>
      <c r="H89" s="36" t="s">
        <v>356</v>
      </c>
      <c r="I89" s="37" t="s">
        <v>99</v>
      </c>
      <c r="J89" s="37" t="s">
        <v>179</v>
      </c>
      <c r="K89" s="37" t="s">
        <v>357</v>
      </c>
      <c r="L89" s="38">
        <v>46081</v>
      </c>
      <c r="M89" s="37" t="s">
        <v>358</v>
      </c>
      <c r="N89" s="38">
        <v>45400</v>
      </c>
      <c r="O89" s="37" t="s">
        <v>359</v>
      </c>
      <c r="P89" s="38">
        <v>45413</v>
      </c>
      <c r="Q89" s="37"/>
      <c r="R89" s="38"/>
      <c r="S89" s="39">
        <v>24000</v>
      </c>
      <c r="T89" s="39">
        <v>349680</v>
      </c>
      <c r="U89" s="39"/>
      <c r="V89" s="39"/>
      <c r="W89" s="39"/>
      <c r="X89" s="39"/>
      <c r="Y89" s="39"/>
      <c r="Z89" s="39"/>
      <c r="AA8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8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8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24000</v>
      </c>
      <c r="AD8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349680</v>
      </c>
      <c r="AE89" s="39">
        <v>0</v>
      </c>
      <c r="AF89" s="40">
        <v>0</v>
      </c>
      <c r="AG89" s="39"/>
      <c r="AH89" s="39"/>
      <c r="AI89" s="41">
        <v>14.57</v>
      </c>
      <c r="AJ89" s="40">
        <f>Таблиця1345678[[#This Row],[Використано
за місяць]]*Таблиця1345678[[#This Row],[Ціна медичного засобу]]</f>
        <v>0</v>
      </c>
      <c r="AK8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89" s="40">
        <f>Таблиця1345678[[#This Row],[Залишок
 на кінець місяця, кількість]]*Таблиця1345678[[#This Row],[Ціна медичного засобу]]</f>
        <v>0</v>
      </c>
      <c r="AM89" s="39">
        <f>Таблиця1345678[[#This Row],[Залишок
 на кінець місяця, кількість]]</f>
        <v>0</v>
      </c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</row>
    <row r="90" spans="2:67" ht="45" hidden="1">
      <c r="B90" s="32" t="s">
        <v>174</v>
      </c>
      <c r="C90" s="33" t="s">
        <v>175</v>
      </c>
      <c r="D90" s="34"/>
      <c r="E90" s="35" t="s">
        <v>0</v>
      </c>
      <c r="F90" s="36" t="s">
        <v>354</v>
      </c>
      <c r="G90" s="34" t="s">
        <v>355</v>
      </c>
      <c r="H90" s="36" t="s">
        <v>356</v>
      </c>
      <c r="I90" s="37" t="s">
        <v>99</v>
      </c>
      <c r="J90" s="37" t="s">
        <v>179</v>
      </c>
      <c r="K90" s="37" t="s">
        <v>360</v>
      </c>
      <c r="L90" s="38">
        <v>46843</v>
      </c>
      <c r="M90" s="37" t="s">
        <v>361</v>
      </c>
      <c r="N90" s="38">
        <v>45846</v>
      </c>
      <c r="O90" s="37" t="s">
        <v>362</v>
      </c>
      <c r="P90" s="38">
        <v>45860</v>
      </c>
      <c r="Q90" s="37"/>
      <c r="R90" s="38"/>
      <c r="S90" s="39">
        <v>19000</v>
      </c>
      <c r="T90" s="39">
        <v>297312.76</v>
      </c>
      <c r="U90" s="39"/>
      <c r="V90" s="39"/>
      <c r="W90" s="39"/>
      <c r="X90" s="39"/>
      <c r="Y90" s="39"/>
      <c r="Z90" s="39"/>
      <c r="AA9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19000</v>
      </c>
      <c r="AD9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297312.76</v>
      </c>
      <c r="AE90" s="39">
        <v>0</v>
      </c>
      <c r="AF90" s="40">
        <v>0</v>
      </c>
      <c r="AG90" s="39"/>
      <c r="AH90" s="39"/>
      <c r="AI90" s="41">
        <v>15.64804</v>
      </c>
      <c r="AJ90" s="40">
        <f>Таблиця1345678[[#This Row],[Використано
за місяць]]*Таблиця1345678[[#This Row],[Ціна медичного засобу]]</f>
        <v>0</v>
      </c>
      <c r="AK9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0" s="40">
        <f>Таблиця1345678[[#This Row],[Залишок
 на кінець місяця, кількість]]*Таблиця1345678[[#This Row],[Ціна медичного засобу]]</f>
        <v>0</v>
      </c>
      <c r="AM90" s="39">
        <f>Таблиця1345678[[#This Row],[Залишок
 на кінець місяця, кількість]]</f>
        <v>0</v>
      </c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</row>
    <row r="91" spans="2:67" ht="45" hidden="1">
      <c r="B91" s="32" t="s">
        <v>174</v>
      </c>
      <c r="C91" s="33" t="s">
        <v>175</v>
      </c>
      <c r="D91" s="34"/>
      <c r="E91" s="35" t="s">
        <v>0</v>
      </c>
      <c r="F91" s="36" t="s">
        <v>354</v>
      </c>
      <c r="G91" s="34" t="s">
        <v>355</v>
      </c>
      <c r="H91" s="36" t="s">
        <v>356</v>
      </c>
      <c r="I91" s="37" t="s">
        <v>99</v>
      </c>
      <c r="J91" s="37" t="s">
        <v>179</v>
      </c>
      <c r="K91" s="37" t="s">
        <v>363</v>
      </c>
      <c r="L91" s="38">
        <v>46783</v>
      </c>
      <c r="M91" s="37" t="s">
        <v>364</v>
      </c>
      <c r="N91" s="38">
        <v>45887</v>
      </c>
      <c r="O91" s="37" t="s">
        <v>365</v>
      </c>
      <c r="P91" s="38">
        <v>45902</v>
      </c>
      <c r="Q91" s="37"/>
      <c r="R91" s="38"/>
      <c r="S91" s="39">
        <v>36000</v>
      </c>
      <c r="T91" s="39">
        <v>569520</v>
      </c>
      <c r="U91" s="39"/>
      <c r="V91" s="39"/>
      <c r="W91" s="39"/>
      <c r="X91" s="39"/>
      <c r="Y91" s="39"/>
      <c r="Z91" s="39"/>
      <c r="AA9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36000</v>
      </c>
      <c r="AD9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569520</v>
      </c>
      <c r="AE91" s="39">
        <v>0</v>
      </c>
      <c r="AF91" s="40">
        <v>0</v>
      </c>
      <c r="AG91" s="39"/>
      <c r="AH91" s="39"/>
      <c r="AI91" s="41">
        <v>15.82</v>
      </c>
      <c r="AJ91" s="40">
        <f>Таблиця1345678[[#This Row],[Використано
за місяць]]*Таблиця1345678[[#This Row],[Ціна медичного засобу]]</f>
        <v>0</v>
      </c>
      <c r="AK9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1" s="40">
        <f>Таблиця1345678[[#This Row],[Залишок
 на кінець місяця, кількість]]*Таблиця1345678[[#This Row],[Ціна медичного засобу]]</f>
        <v>0</v>
      </c>
      <c r="AM91" s="39">
        <f>Таблиця1345678[[#This Row],[Залишок
 на кінець місяця, кількість]]</f>
        <v>0</v>
      </c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</row>
    <row r="92" spans="2:67" ht="45" hidden="1">
      <c r="B92" s="32" t="s">
        <v>174</v>
      </c>
      <c r="C92" s="33" t="s">
        <v>175</v>
      </c>
      <c r="D92" s="34"/>
      <c r="E92" s="35" t="s">
        <v>0</v>
      </c>
      <c r="F92" s="36" t="s">
        <v>366</v>
      </c>
      <c r="G92" s="34" t="s">
        <v>355</v>
      </c>
      <c r="H92" s="36" t="s">
        <v>356</v>
      </c>
      <c r="I92" s="37" t="s">
        <v>99</v>
      </c>
      <c r="J92" s="37" t="s">
        <v>179</v>
      </c>
      <c r="K92" s="37" t="s">
        <v>367</v>
      </c>
      <c r="L92" s="38">
        <v>46265</v>
      </c>
      <c r="M92" s="37" t="s">
        <v>358</v>
      </c>
      <c r="N92" s="38">
        <v>45400</v>
      </c>
      <c r="O92" s="37" t="s">
        <v>359</v>
      </c>
      <c r="P92" s="38">
        <v>45413</v>
      </c>
      <c r="Q92" s="37"/>
      <c r="R92" s="38"/>
      <c r="S92" s="39">
        <v>1000</v>
      </c>
      <c r="T92" s="39">
        <v>14570</v>
      </c>
      <c r="U92" s="39"/>
      <c r="V92" s="39"/>
      <c r="W92" s="39"/>
      <c r="X92" s="39"/>
      <c r="Y92" s="39"/>
      <c r="Z92" s="39"/>
      <c r="AA9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1000</v>
      </c>
      <c r="AD9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14570</v>
      </c>
      <c r="AE92" s="39">
        <v>0</v>
      </c>
      <c r="AF92" s="40">
        <v>0</v>
      </c>
      <c r="AG92" s="39"/>
      <c r="AH92" s="39"/>
      <c r="AI92" s="41">
        <v>14.57</v>
      </c>
      <c r="AJ92" s="40">
        <f>Таблиця1345678[[#This Row],[Використано
за місяць]]*Таблиця1345678[[#This Row],[Ціна медичного засобу]]</f>
        <v>0</v>
      </c>
      <c r="AK9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2" s="40">
        <f>Таблиця1345678[[#This Row],[Залишок
 на кінець місяця, кількість]]*Таблиця1345678[[#This Row],[Ціна медичного засобу]]</f>
        <v>0</v>
      </c>
      <c r="AM92" s="39">
        <f>Таблиця1345678[[#This Row],[Залишок
 на кінець місяця, кількість]]</f>
        <v>0</v>
      </c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</row>
    <row r="93" spans="2:67" ht="48">
      <c r="B93" s="32" t="s">
        <v>88</v>
      </c>
      <c r="C93" s="33" t="s">
        <v>89</v>
      </c>
      <c r="D93" s="34" t="s">
        <v>64</v>
      </c>
      <c r="E93" s="35" t="s">
        <v>0</v>
      </c>
      <c r="F93" s="36" t="s">
        <v>368</v>
      </c>
      <c r="G93" s="34" t="s">
        <v>369</v>
      </c>
      <c r="H93" s="36" t="s">
        <v>370</v>
      </c>
      <c r="I93" s="37" t="s">
        <v>99</v>
      </c>
      <c r="J93" s="37" t="s">
        <v>99</v>
      </c>
      <c r="K93" s="37" t="s">
        <v>371</v>
      </c>
      <c r="L93" s="38">
        <v>46630</v>
      </c>
      <c r="M93" s="37" t="s">
        <v>372</v>
      </c>
      <c r="N93" s="38">
        <v>46052</v>
      </c>
      <c r="O93" s="37">
        <v>72786</v>
      </c>
      <c r="P93" s="38">
        <v>46077</v>
      </c>
      <c r="Q93" s="37"/>
      <c r="R93" s="38"/>
      <c r="S93" s="39">
        <v>0</v>
      </c>
      <c r="T93" s="39">
        <v>0</v>
      </c>
      <c r="U93" s="39"/>
      <c r="V93" s="39"/>
      <c r="W93" s="39">
        <v>127</v>
      </c>
      <c r="X93" s="39">
        <v>32152.59</v>
      </c>
      <c r="Y93" s="39"/>
      <c r="Z93" s="39"/>
      <c r="AA9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127</v>
      </c>
      <c r="AB9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32152.59</v>
      </c>
      <c r="AC9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18</v>
      </c>
      <c r="AD9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4557.0600000000013</v>
      </c>
      <c r="AE93" s="39">
        <v>109</v>
      </c>
      <c r="AF93" s="40">
        <v>27595.53</v>
      </c>
      <c r="AG93" s="39"/>
      <c r="AH93" s="39"/>
      <c r="AI93" s="41">
        <v>253.17</v>
      </c>
      <c r="AJ93" s="40">
        <f>Таблиця1345678[[#This Row],[Використано
за місяць]]*Таблиця1345678[[#This Row],[Ціна медичного засобу]]</f>
        <v>0</v>
      </c>
      <c r="AK9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109</v>
      </c>
      <c r="AL93" s="40">
        <f>Таблиця1345678[[#This Row],[Залишок
 на кінець місяця, кількість]]*Таблиця1345678[[#This Row],[Ціна медичного засобу]]</f>
        <v>27595.53</v>
      </c>
      <c r="AM93" s="39">
        <f>Таблиця1345678[[#This Row],[Залишок
 на кінець місяця, кількість]]</f>
        <v>109</v>
      </c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</row>
    <row r="94" spans="2:67" ht="48" hidden="1">
      <c r="B94" s="32" t="s">
        <v>88</v>
      </c>
      <c r="C94" s="33" t="s">
        <v>89</v>
      </c>
      <c r="D94" s="34" t="s">
        <v>64</v>
      </c>
      <c r="E94" s="35" t="s">
        <v>0</v>
      </c>
      <c r="F94" s="36" t="s">
        <v>368</v>
      </c>
      <c r="G94" s="34" t="s">
        <v>369</v>
      </c>
      <c r="H94" s="36" t="s">
        <v>370</v>
      </c>
      <c r="I94" s="37" t="s">
        <v>99</v>
      </c>
      <c r="J94" s="37" t="s">
        <v>99</v>
      </c>
      <c r="K94" s="37" t="s">
        <v>373</v>
      </c>
      <c r="L94" s="38">
        <v>46142</v>
      </c>
      <c r="M94" s="37" t="s">
        <v>374</v>
      </c>
      <c r="N94" s="38">
        <v>45684</v>
      </c>
      <c r="O94" s="37" t="s">
        <v>375</v>
      </c>
      <c r="P94" s="38">
        <v>45952</v>
      </c>
      <c r="Q94" s="37" t="s">
        <v>376</v>
      </c>
      <c r="R94" s="38">
        <v>45944</v>
      </c>
      <c r="S94" s="39">
        <v>14</v>
      </c>
      <c r="T94" s="39">
        <v>2329.6</v>
      </c>
      <c r="U94" s="39"/>
      <c r="V94" s="39"/>
      <c r="W94" s="39"/>
      <c r="X94" s="39"/>
      <c r="Y94" s="39"/>
      <c r="Z94" s="39"/>
      <c r="AA9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14</v>
      </c>
      <c r="AD9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2329.6</v>
      </c>
      <c r="AE94" s="39">
        <v>0</v>
      </c>
      <c r="AF94" s="40">
        <v>0</v>
      </c>
      <c r="AG94" s="39"/>
      <c r="AH94" s="39"/>
      <c r="AI94" s="41">
        <v>166.4</v>
      </c>
      <c r="AJ94" s="40">
        <f>Таблиця1345678[[#This Row],[Використано
за місяць]]*Таблиця1345678[[#This Row],[Ціна медичного засобу]]</f>
        <v>0</v>
      </c>
      <c r="AK9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4" s="40">
        <f>Таблиця1345678[[#This Row],[Залишок
 на кінець місяця, кількість]]*Таблиця1345678[[#This Row],[Ціна медичного засобу]]</f>
        <v>0</v>
      </c>
      <c r="AM94" s="39">
        <f>Таблиця1345678[[#This Row],[Залишок
 на кінець місяця, кількість]]</f>
        <v>0</v>
      </c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</row>
    <row r="95" spans="2:67" ht="48" hidden="1">
      <c r="B95" s="32" t="s">
        <v>88</v>
      </c>
      <c r="C95" s="33" t="s">
        <v>89</v>
      </c>
      <c r="D95" s="34" t="s">
        <v>64</v>
      </c>
      <c r="E95" s="35" t="s">
        <v>0</v>
      </c>
      <c r="F95" s="36" t="s">
        <v>368</v>
      </c>
      <c r="G95" s="34" t="s">
        <v>369</v>
      </c>
      <c r="H95" s="36" t="s">
        <v>370</v>
      </c>
      <c r="I95" s="37" t="s">
        <v>99</v>
      </c>
      <c r="J95" s="37" t="s">
        <v>99</v>
      </c>
      <c r="K95" s="37" t="s">
        <v>373</v>
      </c>
      <c r="L95" s="38">
        <v>46142</v>
      </c>
      <c r="M95" s="37" t="s">
        <v>374</v>
      </c>
      <c r="N95" s="38">
        <v>45684</v>
      </c>
      <c r="O95" s="37" t="s">
        <v>377</v>
      </c>
      <c r="P95" s="38">
        <v>45978</v>
      </c>
      <c r="Q95" s="37" t="s">
        <v>378</v>
      </c>
      <c r="R95" s="38">
        <v>45971</v>
      </c>
      <c r="S95" s="39">
        <v>40</v>
      </c>
      <c r="T95" s="39">
        <v>6656</v>
      </c>
      <c r="U95" s="39"/>
      <c r="V95" s="39"/>
      <c r="W95" s="39"/>
      <c r="X95" s="39"/>
      <c r="Y95" s="39"/>
      <c r="Z95" s="39"/>
      <c r="AA9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</v>
      </c>
      <c r="AD9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6656</v>
      </c>
      <c r="AE95" s="39">
        <v>0</v>
      </c>
      <c r="AF95" s="40">
        <v>0</v>
      </c>
      <c r="AG95" s="39"/>
      <c r="AH95" s="39"/>
      <c r="AI95" s="41">
        <v>166.4</v>
      </c>
      <c r="AJ95" s="40">
        <f>Таблиця1345678[[#This Row],[Використано
за місяць]]*Таблиця1345678[[#This Row],[Ціна медичного засобу]]</f>
        <v>0</v>
      </c>
      <c r="AK9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5" s="40">
        <f>Таблиця1345678[[#This Row],[Залишок
 на кінець місяця, кількість]]*Таблиця1345678[[#This Row],[Ціна медичного засобу]]</f>
        <v>0</v>
      </c>
      <c r="AM95" s="39">
        <f>Таблиця1345678[[#This Row],[Залишок
 на кінець місяця, кількість]]</f>
        <v>0</v>
      </c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</row>
    <row r="96" spans="2:67" ht="48">
      <c r="B96" s="32" t="s">
        <v>88</v>
      </c>
      <c r="C96" s="33" t="s">
        <v>89</v>
      </c>
      <c r="D96" s="34" t="s">
        <v>64</v>
      </c>
      <c r="E96" s="35" t="s">
        <v>0</v>
      </c>
      <c r="F96" s="36" t="s">
        <v>379</v>
      </c>
      <c r="G96" s="34" t="s">
        <v>339</v>
      </c>
      <c r="H96" s="36" t="s">
        <v>380</v>
      </c>
      <c r="I96" s="37" t="s">
        <v>139</v>
      </c>
      <c r="J96" s="37" t="s">
        <v>139</v>
      </c>
      <c r="K96" s="37" t="s">
        <v>381</v>
      </c>
      <c r="L96" s="38">
        <v>47177</v>
      </c>
      <c r="M96" s="37" t="s">
        <v>382</v>
      </c>
      <c r="N96" s="38">
        <v>46038</v>
      </c>
      <c r="O96" s="37">
        <v>72050</v>
      </c>
      <c r="P96" s="38">
        <v>46090</v>
      </c>
      <c r="Q96" s="37"/>
      <c r="R96" s="38"/>
      <c r="S96" s="39">
        <v>0</v>
      </c>
      <c r="T96" s="39">
        <v>0</v>
      </c>
      <c r="U96" s="39">
        <v>140</v>
      </c>
      <c r="V96" s="39">
        <v>9172.7999999999993</v>
      </c>
      <c r="W96" s="39"/>
      <c r="X96" s="39"/>
      <c r="Y96" s="39"/>
      <c r="Z96" s="39"/>
      <c r="AA9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140</v>
      </c>
      <c r="AB9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9172.7999999999993</v>
      </c>
      <c r="AC9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9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96" s="39">
        <v>140</v>
      </c>
      <c r="AF96" s="40">
        <v>9172.7999999999993</v>
      </c>
      <c r="AG96" s="39"/>
      <c r="AH96" s="39"/>
      <c r="AI96" s="41">
        <v>65.52</v>
      </c>
      <c r="AJ96" s="40">
        <f>Таблиця1345678[[#This Row],[Використано
за місяць]]*Таблиця1345678[[#This Row],[Ціна медичного засобу]]</f>
        <v>0</v>
      </c>
      <c r="AK9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140</v>
      </c>
      <c r="AL96" s="40">
        <f>Таблиця1345678[[#This Row],[Залишок
 на кінець місяця, кількість]]*Таблиця1345678[[#This Row],[Ціна медичного засобу]]</f>
        <v>9172.7999999999993</v>
      </c>
      <c r="AM96" s="39">
        <f>Таблиця1345678[[#This Row],[Залишок
 на кінець місяця, кількість]]</f>
        <v>140</v>
      </c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</row>
    <row r="97" spans="2:67" ht="33.75" hidden="1">
      <c r="B97" s="32" t="s">
        <v>209</v>
      </c>
      <c r="C97" s="34" t="s">
        <v>210</v>
      </c>
      <c r="D97" s="34"/>
      <c r="E97" s="35" t="s">
        <v>0</v>
      </c>
      <c r="F97" s="36" t="s">
        <v>383</v>
      </c>
      <c r="G97" s="34" t="s">
        <v>383</v>
      </c>
      <c r="H97" s="36" t="s">
        <v>384</v>
      </c>
      <c r="I97" s="37" t="s">
        <v>385</v>
      </c>
      <c r="J97" s="37" t="s">
        <v>385</v>
      </c>
      <c r="K97" s="37">
        <v>400508</v>
      </c>
      <c r="L97" s="38">
        <v>46752</v>
      </c>
      <c r="M97" s="37" t="s">
        <v>386</v>
      </c>
      <c r="N97" s="38">
        <v>46017</v>
      </c>
      <c r="O97" s="37">
        <v>71015</v>
      </c>
      <c r="P97" s="38">
        <v>46048</v>
      </c>
      <c r="Q97" s="37"/>
      <c r="R97" s="38"/>
      <c r="S97" s="39">
        <v>15</v>
      </c>
      <c r="T97" s="39">
        <v>50143.95</v>
      </c>
      <c r="U97" s="39"/>
      <c r="V97" s="39"/>
      <c r="W97" s="39"/>
      <c r="X97" s="39"/>
      <c r="Y97" s="39"/>
      <c r="Z97" s="39"/>
      <c r="AA9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15</v>
      </c>
      <c r="AD9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50143.95</v>
      </c>
      <c r="AE97" s="39">
        <v>0</v>
      </c>
      <c r="AF97" s="40">
        <v>0</v>
      </c>
      <c r="AG97" s="39"/>
      <c r="AH97" s="39"/>
      <c r="AI97" s="41">
        <v>3342.93</v>
      </c>
      <c r="AJ97" s="40">
        <f>Таблиця1345678[[#This Row],[Використано
за місяць]]*Таблиця1345678[[#This Row],[Ціна медичного засобу]]</f>
        <v>0</v>
      </c>
      <c r="AK9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7" s="40">
        <f>Таблиця1345678[[#This Row],[Залишок
 на кінець місяця, кількість]]*Таблиця1345678[[#This Row],[Ціна медичного засобу]]</f>
        <v>0</v>
      </c>
      <c r="AM97" s="39">
        <f>Таблиця1345678[[#This Row],[Залишок
 на кінець місяця, кількість]]</f>
        <v>0</v>
      </c>
      <c r="AN97" s="39" t="s">
        <v>217</v>
      </c>
      <c r="AO97" s="39"/>
      <c r="AP97" s="39"/>
      <c r="AQ97" s="39"/>
      <c r="AR97" s="39"/>
      <c r="AS97" s="39"/>
      <c r="AT97" s="39"/>
      <c r="AU97" s="39"/>
      <c r="AV97" s="39"/>
      <c r="AW97" s="39"/>
      <c r="AX97" s="39">
        <f>15-15</f>
        <v>0</v>
      </c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</row>
    <row r="98" spans="2:67" ht="33.75" hidden="1">
      <c r="B98" s="32" t="s">
        <v>209</v>
      </c>
      <c r="C98" s="34" t="s">
        <v>210</v>
      </c>
      <c r="D98" s="34"/>
      <c r="E98" s="35" t="s">
        <v>0</v>
      </c>
      <c r="F98" s="36" t="s">
        <v>383</v>
      </c>
      <c r="G98" s="34" t="s">
        <v>383</v>
      </c>
      <c r="H98" s="36" t="s">
        <v>387</v>
      </c>
      <c r="I98" s="37" t="s">
        <v>385</v>
      </c>
      <c r="J98" s="37" t="s">
        <v>385</v>
      </c>
      <c r="K98" s="37">
        <v>400508</v>
      </c>
      <c r="L98" s="38">
        <v>46873</v>
      </c>
      <c r="M98" s="37" t="s">
        <v>388</v>
      </c>
      <c r="N98" s="38">
        <v>46115</v>
      </c>
      <c r="O98" s="37">
        <v>77135</v>
      </c>
      <c r="P98" s="38">
        <v>46146</v>
      </c>
      <c r="Q98" s="37"/>
      <c r="R98" s="38"/>
      <c r="S98" s="39">
        <v>0</v>
      </c>
      <c r="T98" s="39">
        <v>0</v>
      </c>
      <c r="U98" s="39"/>
      <c r="V98" s="39"/>
      <c r="W98" s="39">
        <v>40</v>
      </c>
      <c r="X98" s="39">
        <v>133717.20000000001</v>
      </c>
      <c r="Y98" s="39"/>
      <c r="Z98" s="39"/>
      <c r="AA9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40</v>
      </c>
      <c r="AB9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133717.20000000001</v>
      </c>
      <c r="AC9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</v>
      </c>
      <c r="AD9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133717.20000000001</v>
      </c>
      <c r="AE98" s="39">
        <v>0</v>
      </c>
      <c r="AF98" s="40">
        <v>0</v>
      </c>
      <c r="AG98" s="39"/>
      <c r="AH98" s="39"/>
      <c r="AI98" s="41">
        <v>3342.93</v>
      </c>
      <c r="AJ98" s="40">
        <f>Таблиця1345678[[#This Row],[Використано
за місяць]]*Таблиця1345678[[#This Row],[Ціна медичного засобу]]</f>
        <v>0</v>
      </c>
      <c r="AK9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8" s="40">
        <f>Таблиця1345678[[#This Row],[Залишок
 на кінець місяця, кількість]]*Таблиця1345678[[#This Row],[Ціна медичного засобу]]</f>
        <v>0</v>
      </c>
      <c r="AM98" s="39">
        <f>Таблиця1345678[[#This Row],[Залишок
 на кінець місяця, кількість]]</f>
        <v>0</v>
      </c>
      <c r="AN98" s="39" t="s">
        <v>389</v>
      </c>
      <c r="AO98" s="39"/>
      <c r="AP98" s="39"/>
      <c r="AQ98" s="39">
        <f>12-12</f>
        <v>0</v>
      </c>
      <c r="AR98" s="39"/>
      <c r="AS98" s="39"/>
      <c r="AT98" s="39"/>
      <c r="AU98" s="39"/>
      <c r="AV98" s="39"/>
      <c r="AW98" s="39"/>
      <c r="AX98" s="39"/>
      <c r="AY98" s="39"/>
      <c r="AZ98" s="39">
        <f>13-13</f>
        <v>0</v>
      </c>
      <c r="BA98" s="39"/>
      <c r="BB98" s="39"/>
      <c r="BC98" s="39"/>
      <c r="BD98" s="39"/>
      <c r="BE98" s="39"/>
      <c r="BF98" s="39"/>
      <c r="BG98" s="39"/>
      <c r="BH98" s="39"/>
      <c r="BI98" s="39"/>
      <c r="BJ98" s="39">
        <f>15-15</f>
        <v>0</v>
      </c>
      <c r="BK98" s="39"/>
      <c r="BL98" s="39"/>
      <c r="BM98" s="39"/>
      <c r="BN98" s="39"/>
      <c r="BO98" s="39"/>
    </row>
    <row r="99" spans="2:67" ht="45" hidden="1">
      <c r="B99" s="32" t="s">
        <v>174</v>
      </c>
      <c r="C99" s="33" t="s">
        <v>175</v>
      </c>
      <c r="D99" s="34" t="s">
        <v>390</v>
      </c>
      <c r="E99" s="35" t="s">
        <v>0</v>
      </c>
      <c r="F99" s="36" t="s">
        <v>391</v>
      </c>
      <c r="G99" s="34" t="s">
        <v>392</v>
      </c>
      <c r="H99" s="36" t="s">
        <v>128</v>
      </c>
      <c r="I99" s="37" t="s">
        <v>99</v>
      </c>
      <c r="J99" s="37" t="s">
        <v>99</v>
      </c>
      <c r="K99" s="37"/>
      <c r="L99" s="38"/>
      <c r="M99" s="37"/>
      <c r="N99" s="38"/>
      <c r="O99" s="37">
        <v>561</v>
      </c>
      <c r="P99" s="38">
        <v>46127</v>
      </c>
      <c r="Q99" s="37" t="s">
        <v>393</v>
      </c>
      <c r="R99" s="38">
        <v>46126</v>
      </c>
      <c r="S99" s="39">
        <v>0</v>
      </c>
      <c r="T99" s="39">
        <v>0</v>
      </c>
      <c r="U99" s="39"/>
      <c r="V99" s="40"/>
      <c r="W99" s="39"/>
      <c r="X99" s="39"/>
      <c r="Y99" s="39"/>
      <c r="Z99" s="39"/>
      <c r="AA9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9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9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9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99" s="39">
        <v>0</v>
      </c>
      <c r="AF99" s="40">
        <v>0</v>
      </c>
      <c r="AG99" s="39"/>
      <c r="AH99" s="39"/>
      <c r="AI99" s="41">
        <v>1</v>
      </c>
      <c r="AJ99" s="40">
        <f>Таблиця1345678[[#This Row],[Використано
за місяць]]*Таблиця1345678[[#This Row],[Ціна медичного засобу]]</f>
        <v>0</v>
      </c>
      <c r="AK9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99" s="40">
        <f>Таблиця1345678[[#This Row],[Залишок
 на кінець місяця, кількість]]*Таблиця1345678[[#This Row],[Ціна медичного засобу]]</f>
        <v>0</v>
      </c>
      <c r="AM99" s="39">
        <f>Таблиця1345678[[#This Row],[Залишок
 на кінець місяця, кількість]]</f>
        <v>0</v>
      </c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</row>
    <row r="100" spans="2:67" ht="48" hidden="1">
      <c r="B100" s="32" t="s">
        <v>88</v>
      </c>
      <c r="C100" s="33" t="s">
        <v>89</v>
      </c>
      <c r="D100" s="34" t="s">
        <v>64</v>
      </c>
      <c r="E100" s="35" t="s">
        <v>0</v>
      </c>
      <c r="F100" s="36" t="s">
        <v>394</v>
      </c>
      <c r="G100" s="34" t="s">
        <v>395</v>
      </c>
      <c r="H100" s="36" t="s">
        <v>396</v>
      </c>
      <c r="I100" s="37" t="s">
        <v>93</v>
      </c>
      <c r="J100" s="37" t="s">
        <v>93</v>
      </c>
      <c r="K100" s="37" t="s">
        <v>397</v>
      </c>
      <c r="L100" s="38">
        <v>47230</v>
      </c>
      <c r="M100" s="37" t="s">
        <v>398</v>
      </c>
      <c r="N100" s="38">
        <v>45881</v>
      </c>
      <c r="O100" s="37" t="s">
        <v>343</v>
      </c>
      <c r="P100" s="38">
        <v>45922</v>
      </c>
      <c r="Q100" s="37" t="s">
        <v>344</v>
      </c>
      <c r="R100" s="38">
        <v>45912</v>
      </c>
      <c r="S100" s="39">
        <v>4580</v>
      </c>
      <c r="T100" s="39">
        <v>21022.2</v>
      </c>
      <c r="U100" s="39"/>
      <c r="V100" s="39"/>
      <c r="W100" s="39"/>
      <c r="X100" s="39"/>
      <c r="Y100" s="39"/>
      <c r="Z100" s="39"/>
      <c r="AA10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4580</v>
      </c>
      <c r="AD10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21022.2</v>
      </c>
      <c r="AE100" s="39">
        <v>0</v>
      </c>
      <c r="AF100" s="40">
        <v>0</v>
      </c>
      <c r="AG100" s="39"/>
      <c r="AH100" s="39"/>
      <c r="AI100" s="41">
        <v>4.59</v>
      </c>
      <c r="AJ100" s="40">
        <f>Таблиця1345678[[#This Row],[Використано
за місяць]]*Таблиця1345678[[#This Row],[Ціна медичного засобу]]</f>
        <v>0</v>
      </c>
      <c r="AK10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00" s="40">
        <f>Таблиця1345678[[#This Row],[Залишок
 на кінець місяця, кількість]]*Таблиця1345678[[#This Row],[Ціна медичного засобу]]</f>
        <v>0</v>
      </c>
      <c r="AM100" s="39">
        <f>Таблиця1345678[[#This Row],[Залишок
 на кінець місяця, кількість]]</f>
        <v>0</v>
      </c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</row>
    <row r="101" spans="2:67" ht="36">
      <c r="B101" s="32" t="s">
        <v>147</v>
      </c>
      <c r="C101" s="34" t="s">
        <v>148</v>
      </c>
      <c r="D101" s="34"/>
      <c r="E101" s="35" t="s">
        <v>0</v>
      </c>
      <c r="F101" s="36" t="s">
        <v>326</v>
      </c>
      <c r="G101" s="34" t="s">
        <v>327</v>
      </c>
      <c r="H101" s="36" t="s">
        <v>328</v>
      </c>
      <c r="I101" s="37" t="s">
        <v>199</v>
      </c>
      <c r="J101" s="37" t="s">
        <v>199</v>
      </c>
      <c r="K101" s="37" t="s">
        <v>399</v>
      </c>
      <c r="L101" s="38">
        <v>47391</v>
      </c>
      <c r="M101" s="37" t="s">
        <v>400</v>
      </c>
      <c r="N101" s="38">
        <v>46163</v>
      </c>
      <c r="O101" s="37">
        <v>81736</v>
      </c>
      <c r="P101" s="38">
        <v>46204</v>
      </c>
      <c r="Q101" s="37"/>
      <c r="R101" s="38"/>
      <c r="S101" s="39">
        <v>0</v>
      </c>
      <c r="T101" s="39">
        <v>0</v>
      </c>
      <c r="U101" s="39"/>
      <c r="V101" s="39"/>
      <c r="W101" s="39">
        <v>2580</v>
      </c>
      <c r="X101" s="39">
        <v>883598.4</v>
      </c>
      <c r="Y101" s="39"/>
      <c r="Z101" s="39"/>
      <c r="AA10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2580</v>
      </c>
      <c r="AB10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883598.4</v>
      </c>
      <c r="AC10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0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01" s="39">
        <v>0</v>
      </c>
      <c r="AF101" s="40">
        <v>0</v>
      </c>
      <c r="AG101" s="39">
        <v>2580</v>
      </c>
      <c r="AH101" s="39"/>
      <c r="AI101" s="41">
        <v>342.48</v>
      </c>
      <c r="AJ101" s="40">
        <f>Таблиця1345678[[#This Row],[Використано
за місяць]]*Таблиця1345678[[#This Row],[Ціна медичного засобу]]</f>
        <v>0</v>
      </c>
      <c r="AK10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2580</v>
      </c>
      <c r="AL101" s="40">
        <f>Таблиця1345678[[#This Row],[Залишок
 на кінець місяця, кількість]]*Таблиця1345678[[#This Row],[Ціна медичного засобу]]</f>
        <v>883598.4</v>
      </c>
      <c r="AM101" s="39">
        <f>Таблиця1345678[[#This Row],[Залишок
 на кінець місяця, кількість]]</f>
        <v>2580</v>
      </c>
      <c r="AN101" s="39"/>
      <c r="AO101" s="39"/>
      <c r="AP101" s="39"/>
      <c r="AQ101" s="39"/>
      <c r="AR101" s="39"/>
      <c r="AS101" s="51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</row>
    <row r="102" spans="2:67" ht="36" hidden="1">
      <c r="B102" s="32" t="s">
        <v>147</v>
      </c>
      <c r="C102" s="34" t="s">
        <v>148</v>
      </c>
      <c r="D102" s="34"/>
      <c r="E102" s="35" t="s">
        <v>0</v>
      </c>
      <c r="F102" s="36" t="s">
        <v>401</v>
      </c>
      <c r="G102" s="34" t="s">
        <v>402</v>
      </c>
      <c r="H102" s="36" t="s">
        <v>262</v>
      </c>
      <c r="I102" s="37" t="s">
        <v>139</v>
      </c>
      <c r="J102" s="37" t="s">
        <v>139</v>
      </c>
      <c r="K102" s="37" t="s">
        <v>403</v>
      </c>
      <c r="L102" s="38" t="s">
        <v>404</v>
      </c>
      <c r="M102" s="37" t="s">
        <v>405</v>
      </c>
      <c r="N102" s="38">
        <v>45769</v>
      </c>
      <c r="O102" s="37" t="s">
        <v>406</v>
      </c>
      <c r="P102" s="38">
        <v>45784</v>
      </c>
      <c r="Q102" s="37"/>
      <c r="R102" s="38"/>
      <c r="S102" s="39">
        <v>142</v>
      </c>
      <c r="T102" s="39">
        <v>397.59999999999997</v>
      </c>
      <c r="U102" s="39"/>
      <c r="V102" s="39"/>
      <c r="W102" s="39"/>
      <c r="X102" s="39"/>
      <c r="Y102" s="39"/>
      <c r="Z102" s="39"/>
      <c r="AA10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142</v>
      </c>
      <c r="AD10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397.59999999999997</v>
      </c>
      <c r="AE102" s="39">
        <v>0</v>
      </c>
      <c r="AF102" s="40">
        <v>0</v>
      </c>
      <c r="AG102" s="39"/>
      <c r="AH102" s="39"/>
      <c r="AI102" s="41">
        <v>2.8</v>
      </c>
      <c r="AJ102" s="40">
        <f>Таблиця1345678[[#This Row],[Використано
за місяць]]*Таблиця1345678[[#This Row],[Ціна медичного засобу]]</f>
        <v>0</v>
      </c>
      <c r="AK10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02" s="40">
        <f>Таблиця1345678[[#This Row],[Залишок
 на кінець місяця, кількість]]*Таблиця1345678[[#This Row],[Ціна медичного засобу]]</f>
        <v>0</v>
      </c>
      <c r="AM102" s="39">
        <f>Таблиця1345678[[#This Row],[Залишок
 на кінець місяця, кількість]]</f>
        <v>0</v>
      </c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</row>
    <row r="103" spans="2:67" ht="36">
      <c r="B103" s="32" t="s">
        <v>147</v>
      </c>
      <c r="C103" s="34" t="s">
        <v>148</v>
      </c>
      <c r="D103" s="34"/>
      <c r="E103" s="35" t="s">
        <v>0</v>
      </c>
      <c r="F103" s="36" t="s">
        <v>401</v>
      </c>
      <c r="G103" s="34" t="s">
        <v>402</v>
      </c>
      <c r="H103" s="36" t="s">
        <v>262</v>
      </c>
      <c r="I103" s="37" t="s">
        <v>139</v>
      </c>
      <c r="J103" s="37" t="s">
        <v>139</v>
      </c>
      <c r="K103" s="37" t="s">
        <v>403</v>
      </c>
      <c r="L103" s="38" t="s">
        <v>404</v>
      </c>
      <c r="M103" s="37" t="s">
        <v>407</v>
      </c>
      <c r="N103" s="38">
        <v>45805</v>
      </c>
      <c r="O103" s="37" t="s">
        <v>408</v>
      </c>
      <c r="P103" s="38">
        <v>45819</v>
      </c>
      <c r="Q103" s="37"/>
      <c r="R103" s="38"/>
      <c r="S103" s="39">
        <v>140</v>
      </c>
      <c r="T103" s="39">
        <v>392</v>
      </c>
      <c r="U103" s="39"/>
      <c r="V103" s="39"/>
      <c r="W103" s="39"/>
      <c r="X103" s="39"/>
      <c r="Y103" s="39"/>
      <c r="Z103" s="39"/>
      <c r="AA10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121</v>
      </c>
      <c r="AD10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338.8</v>
      </c>
      <c r="AE103" s="39">
        <v>19</v>
      </c>
      <c r="AF103" s="40">
        <v>53.199999999999996</v>
      </c>
      <c r="AG103" s="39"/>
      <c r="AH103" s="39"/>
      <c r="AI103" s="41">
        <v>2.8</v>
      </c>
      <c r="AJ103" s="40">
        <f>Таблиця1345678[[#This Row],[Використано
за місяць]]*Таблиця1345678[[#This Row],[Ціна медичного засобу]]</f>
        <v>0</v>
      </c>
      <c r="AK10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19</v>
      </c>
      <c r="AL103" s="40">
        <f>Таблиця1345678[[#This Row],[Залишок
 на кінець місяця, кількість]]*Таблиця1345678[[#This Row],[Ціна медичного засобу]]</f>
        <v>53.199999999999996</v>
      </c>
      <c r="AM103" s="39">
        <f>Таблиця1345678[[#This Row],[Залишок
 на кінець місяця, кількість]]</f>
        <v>19</v>
      </c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</row>
    <row r="104" spans="2:67" ht="60" hidden="1">
      <c r="B104" s="32" t="s">
        <v>280</v>
      </c>
      <c r="C104" s="33" t="s">
        <v>281</v>
      </c>
      <c r="D104" s="34"/>
      <c r="E104" s="35" t="s">
        <v>0</v>
      </c>
      <c r="F104" s="36" t="s">
        <v>409</v>
      </c>
      <c r="G104" s="34" t="s">
        <v>410</v>
      </c>
      <c r="H104" s="36" t="s">
        <v>411</v>
      </c>
      <c r="I104" s="37" t="s">
        <v>139</v>
      </c>
      <c r="J104" s="37" t="s">
        <v>139</v>
      </c>
      <c r="K104" s="37" t="s">
        <v>412</v>
      </c>
      <c r="L104" s="38" t="s">
        <v>413</v>
      </c>
      <c r="M104" s="54" t="s">
        <v>414</v>
      </c>
      <c r="N104" s="38">
        <v>45933</v>
      </c>
      <c r="O104" s="37" t="s">
        <v>415</v>
      </c>
      <c r="P104" s="38">
        <v>45945</v>
      </c>
      <c r="Q104" s="37"/>
      <c r="R104" s="38"/>
      <c r="S104" s="39">
        <v>60</v>
      </c>
      <c r="T104" s="39">
        <v>5142.5999999999995</v>
      </c>
      <c r="U104" s="39"/>
      <c r="V104" s="39"/>
      <c r="W104" s="39"/>
      <c r="X104" s="39"/>
      <c r="Y104" s="39"/>
      <c r="Z104" s="39"/>
      <c r="AA10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60</v>
      </c>
      <c r="AD10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5142.5999999999995</v>
      </c>
      <c r="AE104" s="39">
        <v>0</v>
      </c>
      <c r="AF104" s="40">
        <v>0</v>
      </c>
      <c r="AG104" s="39"/>
      <c r="AH104" s="39"/>
      <c r="AI104" s="41">
        <v>85.71</v>
      </c>
      <c r="AJ104" s="40">
        <f>Таблиця1345678[[#This Row],[Використано
за місяць]]*Таблиця1345678[[#This Row],[Ціна медичного засобу]]</f>
        <v>0</v>
      </c>
      <c r="AK10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04" s="40">
        <f>Таблиця1345678[[#This Row],[Залишок
 на кінець місяця, кількість]]*Таблиця1345678[[#This Row],[Ціна медичного засобу]]</f>
        <v>0</v>
      </c>
      <c r="AM104" s="39">
        <f>Таблиця1345678[[#This Row],[Залишок
 на кінець місяця, кількість]]</f>
        <v>0</v>
      </c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</row>
    <row r="105" spans="2:67" ht="48" hidden="1">
      <c r="B105" s="32" t="s">
        <v>280</v>
      </c>
      <c r="C105" s="33" t="s">
        <v>281</v>
      </c>
      <c r="D105" s="34"/>
      <c r="E105" s="35" t="s">
        <v>0</v>
      </c>
      <c r="F105" s="36" t="s">
        <v>416</v>
      </c>
      <c r="G105" s="34" t="s">
        <v>410</v>
      </c>
      <c r="H105" s="36" t="s">
        <v>411</v>
      </c>
      <c r="I105" s="37" t="s">
        <v>139</v>
      </c>
      <c r="J105" s="37" t="s">
        <v>139</v>
      </c>
      <c r="K105" s="37" t="s">
        <v>417</v>
      </c>
      <c r="L105" s="38" t="s">
        <v>418</v>
      </c>
      <c r="M105" s="37" t="s">
        <v>419</v>
      </c>
      <c r="N105" s="38">
        <v>45357</v>
      </c>
      <c r="O105" s="37" t="s">
        <v>420</v>
      </c>
      <c r="P105" s="38">
        <v>45371</v>
      </c>
      <c r="Q105" s="37" t="s">
        <v>421</v>
      </c>
      <c r="R105" s="38">
        <v>45362</v>
      </c>
      <c r="S105" s="39">
        <v>240</v>
      </c>
      <c r="T105" s="39">
        <v>28560</v>
      </c>
      <c r="U105" s="39"/>
      <c r="V105" s="39"/>
      <c r="W105" s="39"/>
      <c r="X105" s="39"/>
      <c r="Y105" s="39"/>
      <c r="Z105" s="39"/>
      <c r="AA10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240</v>
      </c>
      <c r="AD10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28560</v>
      </c>
      <c r="AE105" s="39">
        <v>0</v>
      </c>
      <c r="AF105" s="40">
        <v>0</v>
      </c>
      <c r="AG105" s="39"/>
      <c r="AH105" s="39"/>
      <c r="AI105" s="41">
        <v>119</v>
      </c>
      <c r="AJ105" s="40">
        <f>Таблиця1345678[[#This Row],[Використано
за місяць]]*Таблиця1345678[[#This Row],[Ціна медичного засобу]]</f>
        <v>0</v>
      </c>
      <c r="AK10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05" s="40">
        <f>Таблиця1345678[[#This Row],[Залишок
 на кінець місяця, кількість]]*Таблиця1345678[[#This Row],[Ціна медичного засобу]]</f>
        <v>0</v>
      </c>
      <c r="AM105" s="39">
        <f>Таблиця1345678[[#This Row],[Залишок
 на кінець місяця, кількість]]</f>
        <v>0</v>
      </c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</row>
    <row r="106" spans="2:67" ht="48">
      <c r="B106" s="32" t="s">
        <v>88</v>
      </c>
      <c r="C106" s="33" t="s">
        <v>89</v>
      </c>
      <c r="D106" s="34" t="s">
        <v>64</v>
      </c>
      <c r="E106" s="35" t="s">
        <v>0</v>
      </c>
      <c r="F106" s="36" t="s">
        <v>394</v>
      </c>
      <c r="G106" s="34" t="s">
        <v>395</v>
      </c>
      <c r="H106" s="36" t="s">
        <v>396</v>
      </c>
      <c r="I106" s="37" t="s">
        <v>93</v>
      </c>
      <c r="J106" s="37" t="s">
        <v>93</v>
      </c>
      <c r="K106" s="37" t="s">
        <v>422</v>
      </c>
      <c r="L106" s="38">
        <v>47385</v>
      </c>
      <c r="M106" s="37" t="s">
        <v>423</v>
      </c>
      <c r="N106" s="38">
        <v>46157</v>
      </c>
      <c r="O106" s="37">
        <v>80869</v>
      </c>
      <c r="P106" s="38">
        <v>46204</v>
      </c>
      <c r="Q106" s="37"/>
      <c r="R106" s="38"/>
      <c r="S106" s="39">
        <v>0</v>
      </c>
      <c r="T106" s="39">
        <v>0</v>
      </c>
      <c r="U106" s="39"/>
      <c r="V106" s="39"/>
      <c r="W106" s="39"/>
      <c r="X106" s="39"/>
      <c r="Y106" s="39">
        <v>23100</v>
      </c>
      <c r="Z106" s="39">
        <v>175329</v>
      </c>
      <c r="AA10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23100</v>
      </c>
      <c r="AB10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175329</v>
      </c>
      <c r="AC10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0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06" s="39">
        <v>0</v>
      </c>
      <c r="AF106" s="40">
        <v>0</v>
      </c>
      <c r="AG106" s="39">
        <v>23100</v>
      </c>
      <c r="AH106" s="39"/>
      <c r="AI106" s="41">
        <v>7.59</v>
      </c>
      <c r="AJ106" s="40">
        <f>Таблиця1345678[[#This Row],[Використано
за місяць]]*Таблиця1345678[[#This Row],[Ціна медичного засобу]]</f>
        <v>0</v>
      </c>
      <c r="AK10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23100</v>
      </c>
      <c r="AL106" s="40">
        <f>Таблиця1345678[[#This Row],[Залишок
 на кінець місяця, кількість]]*Таблиця1345678[[#This Row],[Ціна медичного засобу]]</f>
        <v>175329</v>
      </c>
      <c r="AM106" s="39">
        <f>Таблиця1345678[[#This Row],[Залишок
 на кінець місяця, кількість]]</f>
        <v>23100</v>
      </c>
      <c r="AN106" s="39"/>
      <c r="AO106" s="39"/>
      <c r="AP106" s="39"/>
      <c r="AQ106" s="39"/>
      <c r="AR106" s="39"/>
      <c r="AS106" s="51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</row>
    <row r="107" spans="2:67" ht="48">
      <c r="B107" s="32" t="s">
        <v>88</v>
      </c>
      <c r="C107" s="33" t="s">
        <v>89</v>
      </c>
      <c r="D107" s="34"/>
      <c r="E107" s="35" t="s">
        <v>0</v>
      </c>
      <c r="F107" s="36" t="s">
        <v>424</v>
      </c>
      <c r="G107" s="34" t="s">
        <v>425</v>
      </c>
      <c r="H107" s="36" t="s">
        <v>426</v>
      </c>
      <c r="I107" s="37" t="s">
        <v>139</v>
      </c>
      <c r="J107" s="37" t="s">
        <v>139</v>
      </c>
      <c r="K107" s="37" t="s">
        <v>427</v>
      </c>
      <c r="L107" s="38">
        <v>46905</v>
      </c>
      <c r="M107" s="37" t="s">
        <v>428</v>
      </c>
      <c r="N107" s="38">
        <v>45952</v>
      </c>
      <c r="O107" s="37" t="s">
        <v>429</v>
      </c>
      <c r="P107" s="38">
        <v>45985</v>
      </c>
      <c r="Q107" s="37"/>
      <c r="R107" s="38"/>
      <c r="S107" s="39">
        <v>1500</v>
      </c>
      <c r="T107" s="39">
        <v>103500</v>
      </c>
      <c r="U107" s="39"/>
      <c r="V107" s="39"/>
      <c r="W107" s="39"/>
      <c r="X107" s="39"/>
      <c r="Y107" s="39"/>
      <c r="Z107" s="39"/>
      <c r="AA10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900</v>
      </c>
      <c r="AD10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62100</v>
      </c>
      <c r="AE107" s="39">
        <v>600</v>
      </c>
      <c r="AF107" s="40">
        <v>41400</v>
      </c>
      <c r="AG107" s="39"/>
      <c r="AH107" s="39"/>
      <c r="AI107" s="41">
        <v>69</v>
      </c>
      <c r="AJ107" s="40">
        <f>Таблиця1345678[[#This Row],[Використано
за місяць]]*Таблиця1345678[[#This Row],[Ціна медичного засобу]]</f>
        <v>0</v>
      </c>
      <c r="AK10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600</v>
      </c>
      <c r="AL107" s="40">
        <f>Таблиця1345678[[#This Row],[Залишок
 на кінець місяця, кількість]]*Таблиця1345678[[#This Row],[Ціна медичного засобу]]</f>
        <v>41400</v>
      </c>
      <c r="AM107" s="39">
        <f>Таблиця1345678[[#This Row],[Залишок
 на кінець місяця, кількість]]</f>
        <v>600</v>
      </c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</row>
    <row r="108" spans="2:67" ht="48">
      <c r="B108" s="32" t="s">
        <v>88</v>
      </c>
      <c r="C108" s="33" t="s">
        <v>89</v>
      </c>
      <c r="D108" s="34"/>
      <c r="E108" s="35" t="s">
        <v>0</v>
      </c>
      <c r="F108" s="36" t="s">
        <v>430</v>
      </c>
      <c r="G108" s="34" t="s">
        <v>431</v>
      </c>
      <c r="H108" s="36" t="s">
        <v>432</v>
      </c>
      <c r="I108" s="37" t="s">
        <v>99</v>
      </c>
      <c r="J108" s="37" t="s">
        <v>99</v>
      </c>
      <c r="K108" s="37" t="s">
        <v>433</v>
      </c>
      <c r="L108" s="38">
        <v>46446</v>
      </c>
      <c r="M108" s="37" t="s">
        <v>434</v>
      </c>
      <c r="N108" s="38">
        <v>45845</v>
      </c>
      <c r="O108" s="37" t="s">
        <v>435</v>
      </c>
      <c r="P108" s="38">
        <v>45854</v>
      </c>
      <c r="Q108" s="37"/>
      <c r="R108" s="38"/>
      <c r="S108" s="39">
        <v>1</v>
      </c>
      <c r="T108" s="39">
        <v>1435</v>
      </c>
      <c r="U108" s="39"/>
      <c r="V108" s="39"/>
      <c r="W108" s="39"/>
      <c r="X108" s="39"/>
      <c r="Y108" s="39"/>
      <c r="Z108" s="39"/>
      <c r="AA10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0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08" s="39">
        <v>1</v>
      </c>
      <c r="AF108" s="40">
        <v>1435</v>
      </c>
      <c r="AG108" s="39"/>
      <c r="AH108" s="39"/>
      <c r="AI108" s="41">
        <v>1435</v>
      </c>
      <c r="AJ108" s="40">
        <f>Таблиця1345678[[#This Row],[Використано
за місяць]]*Таблиця1345678[[#This Row],[Ціна медичного засобу]]</f>
        <v>0</v>
      </c>
      <c r="AK10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</v>
      </c>
      <c r="AL108" s="40">
        <f>Таблиця1345678[[#This Row],[Залишок
 на кінець місяця, кількість]]*Таблиця1345678[[#This Row],[Ціна медичного засобу]]</f>
        <v>1435</v>
      </c>
      <c r="AM108" s="39">
        <f>Таблиця1345678[[#This Row],[Залишок
 на кінець місяця, кількість]]</f>
        <v>1</v>
      </c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</row>
    <row r="109" spans="2:67" ht="48">
      <c r="B109" s="32" t="s">
        <v>88</v>
      </c>
      <c r="C109" s="33" t="s">
        <v>89</v>
      </c>
      <c r="D109" s="34"/>
      <c r="E109" s="35" t="s">
        <v>0</v>
      </c>
      <c r="F109" s="36" t="s">
        <v>430</v>
      </c>
      <c r="G109" s="34" t="s">
        <v>431</v>
      </c>
      <c r="H109" s="36" t="s">
        <v>432</v>
      </c>
      <c r="I109" s="37" t="s">
        <v>99</v>
      </c>
      <c r="J109" s="37" t="s">
        <v>99</v>
      </c>
      <c r="K109" s="37" t="s">
        <v>436</v>
      </c>
      <c r="L109" s="38">
        <v>46477</v>
      </c>
      <c r="M109" s="37" t="s">
        <v>437</v>
      </c>
      <c r="N109" s="38">
        <v>45884</v>
      </c>
      <c r="O109" s="37" t="s">
        <v>438</v>
      </c>
      <c r="P109" s="38">
        <v>45896</v>
      </c>
      <c r="Q109" s="37"/>
      <c r="R109" s="38"/>
      <c r="S109" s="39">
        <v>44</v>
      </c>
      <c r="T109" s="39">
        <v>63140</v>
      </c>
      <c r="U109" s="39"/>
      <c r="V109" s="39"/>
      <c r="W109" s="39"/>
      <c r="X109" s="39"/>
      <c r="Y109" s="39"/>
      <c r="Z109" s="39"/>
      <c r="AA10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0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0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0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09" s="39">
        <v>44</v>
      </c>
      <c r="AF109" s="40">
        <v>63140</v>
      </c>
      <c r="AG109" s="39"/>
      <c r="AH109" s="39"/>
      <c r="AI109" s="41">
        <v>1435</v>
      </c>
      <c r="AJ109" s="40">
        <f>Таблиця1345678[[#This Row],[Використано
за місяць]]*Таблиця1345678[[#This Row],[Ціна медичного засобу]]</f>
        <v>0</v>
      </c>
      <c r="AK10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44</v>
      </c>
      <c r="AL109" s="40">
        <f>Таблиця1345678[[#This Row],[Залишок
 на кінець місяця, кількість]]*Таблиця1345678[[#This Row],[Ціна медичного засобу]]</f>
        <v>63140</v>
      </c>
      <c r="AM109" s="39">
        <f>Таблиця1345678[[#This Row],[Залишок
 на кінець місяця, кількість]]</f>
        <v>44</v>
      </c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</row>
    <row r="110" spans="2:67" ht="60" hidden="1">
      <c r="B110" s="32" t="s">
        <v>194</v>
      </c>
      <c r="C110" s="33" t="s">
        <v>195</v>
      </c>
      <c r="D110" s="34"/>
      <c r="E110" s="35" t="s">
        <v>0</v>
      </c>
      <c r="F110" s="36" t="s">
        <v>439</v>
      </c>
      <c r="G110" s="34" t="s">
        <v>440</v>
      </c>
      <c r="H110" s="36" t="s">
        <v>441</v>
      </c>
      <c r="I110" s="37" t="s">
        <v>99</v>
      </c>
      <c r="J110" s="37" t="s">
        <v>99</v>
      </c>
      <c r="K110" s="37" t="s">
        <v>442</v>
      </c>
      <c r="L110" s="38">
        <v>46419</v>
      </c>
      <c r="M110" s="37" t="s">
        <v>443</v>
      </c>
      <c r="N110" s="38">
        <v>46020</v>
      </c>
      <c r="O110" s="37">
        <v>71024</v>
      </c>
      <c r="P110" s="38">
        <v>46048</v>
      </c>
      <c r="Q110" s="37"/>
      <c r="R110" s="38"/>
      <c r="S110" s="39">
        <v>0</v>
      </c>
      <c r="T110" s="39">
        <v>0</v>
      </c>
      <c r="U110" s="39">
        <v>50</v>
      </c>
      <c r="V110" s="39">
        <v>17050.5</v>
      </c>
      <c r="W110" s="39"/>
      <c r="X110" s="39"/>
      <c r="Y110" s="39"/>
      <c r="Z110" s="39"/>
      <c r="AA11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50</v>
      </c>
      <c r="AB11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17050.5</v>
      </c>
      <c r="AC11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50</v>
      </c>
      <c r="AD11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17050.5</v>
      </c>
      <c r="AE110" s="39">
        <v>0</v>
      </c>
      <c r="AF110" s="40">
        <v>0</v>
      </c>
      <c r="AG110" s="39"/>
      <c r="AH110" s="39"/>
      <c r="AI110" s="41">
        <v>341.01</v>
      </c>
      <c r="AJ110" s="40">
        <f>Таблиця1345678[[#This Row],[Використано
за місяць]]*Таблиця1345678[[#This Row],[Ціна медичного засобу]]</f>
        <v>0</v>
      </c>
      <c r="AK11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10" s="40">
        <f>Таблиця1345678[[#This Row],[Залишок
 на кінець місяця, кількість]]*Таблиця1345678[[#This Row],[Ціна медичного засобу]]</f>
        <v>0</v>
      </c>
      <c r="AM110" s="39">
        <f>Таблиця1345678[[#This Row],[Залишок
 на кінець місяця, кількість]]</f>
        <v>0</v>
      </c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</row>
    <row r="111" spans="2:67" ht="60" hidden="1">
      <c r="B111" s="32" t="s">
        <v>194</v>
      </c>
      <c r="C111" s="33" t="s">
        <v>195</v>
      </c>
      <c r="D111" s="34"/>
      <c r="E111" s="35" t="s">
        <v>0</v>
      </c>
      <c r="F111" s="36" t="s">
        <v>439</v>
      </c>
      <c r="G111" s="34" t="s">
        <v>440</v>
      </c>
      <c r="H111" s="36" t="s">
        <v>441</v>
      </c>
      <c r="I111" s="37" t="s">
        <v>99</v>
      </c>
      <c r="J111" s="37" t="s">
        <v>99</v>
      </c>
      <c r="K111" s="37" t="s">
        <v>444</v>
      </c>
      <c r="L111" s="38">
        <v>46235</v>
      </c>
      <c r="M111" s="37" t="s">
        <v>445</v>
      </c>
      <c r="N111" s="38">
        <v>45971</v>
      </c>
      <c r="O111" s="37" t="s">
        <v>446</v>
      </c>
      <c r="P111" s="38" t="s">
        <v>447</v>
      </c>
      <c r="Q111" s="37"/>
      <c r="R111" s="38"/>
      <c r="S111" s="39">
        <v>170</v>
      </c>
      <c r="T111" s="39">
        <v>57971.7</v>
      </c>
      <c r="U111" s="39"/>
      <c r="V111" s="39"/>
      <c r="W111" s="39"/>
      <c r="X111" s="39"/>
      <c r="Y111" s="39"/>
      <c r="Z111" s="39"/>
      <c r="AA11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1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170</v>
      </c>
      <c r="AD11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57971.7</v>
      </c>
      <c r="AE111" s="39">
        <v>0</v>
      </c>
      <c r="AF111" s="40">
        <v>0</v>
      </c>
      <c r="AG111" s="39"/>
      <c r="AH111" s="39"/>
      <c r="AI111" s="41">
        <v>341.01</v>
      </c>
      <c r="AJ111" s="40">
        <f>Таблиця1345678[[#This Row],[Використано
за місяць]]*Таблиця1345678[[#This Row],[Ціна медичного засобу]]</f>
        <v>0</v>
      </c>
      <c r="AK11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11" s="40">
        <f>Таблиця1345678[[#This Row],[Залишок
 на кінець місяця, кількість]]*Таблиця1345678[[#This Row],[Ціна медичного засобу]]</f>
        <v>0</v>
      </c>
      <c r="AM111" s="39">
        <f>Таблиця1345678[[#This Row],[Залишок
 на кінець місяця, кількість]]</f>
        <v>0</v>
      </c>
      <c r="AN111" s="39" t="s">
        <v>448</v>
      </c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>
        <f>50-50</f>
        <v>0</v>
      </c>
      <c r="BM111" s="39"/>
      <c r="BN111" s="39"/>
      <c r="BO111" s="39"/>
    </row>
    <row r="112" spans="2:67" ht="60">
      <c r="B112" s="32" t="s">
        <v>194</v>
      </c>
      <c r="C112" s="33" t="s">
        <v>195</v>
      </c>
      <c r="D112" s="34"/>
      <c r="E112" s="35" t="s">
        <v>0</v>
      </c>
      <c r="F112" s="36" t="s">
        <v>439</v>
      </c>
      <c r="G112" s="34" t="s">
        <v>440</v>
      </c>
      <c r="H112" s="36" t="s">
        <v>441</v>
      </c>
      <c r="I112" s="37" t="s">
        <v>99</v>
      </c>
      <c r="J112" s="37" t="s">
        <v>99</v>
      </c>
      <c r="K112" s="37" t="s">
        <v>442</v>
      </c>
      <c r="L112" s="38">
        <v>46419</v>
      </c>
      <c r="M112" s="37" t="s">
        <v>449</v>
      </c>
      <c r="N112" s="38">
        <v>46419</v>
      </c>
      <c r="O112" s="37" t="s">
        <v>450</v>
      </c>
      <c r="P112" s="38" t="s">
        <v>451</v>
      </c>
      <c r="Q112" s="37"/>
      <c r="R112" s="38"/>
      <c r="S112" s="39">
        <v>1754</v>
      </c>
      <c r="T112" s="39">
        <v>598131.54</v>
      </c>
      <c r="U112" s="39"/>
      <c r="V112" s="39"/>
      <c r="W112" s="39"/>
      <c r="X112" s="39"/>
      <c r="Y112" s="39"/>
      <c r="Z112" s="39"/>
      <c r="AA11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1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1334</v>
      </c>
      <c r="AD11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454907.34000000008</v>
      </c>
      <c r="AE112" s="39">
        <v>420</v>
      </c>
      <c r="AF112" s="40">
        <v>143224.19999999998</v>
      </c>
      <c r="AG112" s="39"/>
      <c r="AH112" s="39"/>
      <c r="AI112" s="41">
        <v>341.01</v>
      </c>
      <c r="AJ112" s="40">
        <f>Таблиця1345678[[#This Row],[Використано
за місяць]]*Таблиця1345678[[#This Row],[Ціна медичного засобу]]</f>
        <v>0</v>
      </c>
      <c r="AK11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420</v>
      </c>
      <c r="AL112" s="40">
        <f>Таблиця1345678[[#This Row],[Залишок
 на кінець місяця, кількість]]*Таблиця1345678[[#This Row],[Ціна медичного засобу]]</f>
        <v>143224.19999999998</v>
      </c>
      <c r="AM112" s="39">
        <f>Таблиця1345678[[#This Row],[Залишок
 на кінець місяця, кількість]]</f>
        <v>420</v>
      </c>
      <c r="AN112" s="39" t="s">
        <v>452</v>
      </c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>
        <f>850-850</f>
        <v>0</v>
      </c>
      <c r="BE112" s="39"/>
      <c r="BF112" s="39"/>
      <c r="BG112" s="39"/>
      <c r="BH112" s="39"/>
      <c r="BI112" s="39">
        <f>10-10</f>
        <v>0</v>
      </c>
      <c r="BJ112" s="39"/>
      <c r="BK112" s="39"/>
      <c r="BL112" s="39"/>
      <c r="BM112" s="39"/>
      <c r="BN112" s="39"/>
      <c r="BO112" s="39"/>
    </row>
    <row r="113" spans="2:67" ht="48">
      <c r="B113" s="32" t="s">
        <v>88</v>
      </c>
      <c r="C113" s="33" t="s">
        <v>89</v>
      </c>
      <c r="D113" s="34" t="s">
        <v>64</v>
      </c>
      <c r="E113" s="35" t="s">
        <v>0</v>
      </c>
      <c r="F113" s="36" t="s">
        <v>453</v>
      </c>
      <c r="G113" s="34" t="s">
        <v>454</v>
      </c>
      <c r="H113" s="36" t="s">
        <v>455</v>
      </c>
      <c r="I113" s="37" t="s">
        <v>99</v>
      </c>
      <c r="J113" s="37" t="s">
        <v>99</v>
      </c>
      <c r="K113" s="37" t="s">
        <v>456</v>
      </c>
      <c r="L113" s="38">
        <v>46416</v>
      </c>
      <c r="M113" s="37" t="s">
        <v>457</v>
      </c>
      <c r="N113" s="38">
        <v>45825</v>
      </c>
      <c r="O113" s="37" t="s">
        <v>377</v>
      </c>
      <c r="P113" s="38">
        <v>45978</v>
      </c>
      <c r="Q113" s="37"/>
      <c r="R113" s="38"/>
      <c r="S113" s="39">
        <v>100</v>
      </c>
      <c r="T113" s="39">
        <v>60060</v>
      </c>
      <c r="U113" s="39"/>
      <c r="V113" s="39"/>
      <c r="W113" s="39"/>
      <c r="X113" s="39"/>
      <c r="Y113" s="39"/>
      <c r="Z113" s="39"/>
      <c r="AA11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1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</v>
      </c>
      <c r="AD11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600.59999999999854</v>
      </c>
      <c r="AE113" s="39">
        <v>99</v>
      </c>
      <c r="AF113" s="40">
        <v>59459.4</v>
      </c>
      <c r="AG113" s="39"/>
      <c r="AH113" s="39"/>
      <c r="AI113" s="41">
        <v>600.6</v>
      </c>
      <c r="AJ113" s="40">
        <f>Таблиця1345678[[#This Row],[Використано
за місяць]]*Таблиця1345678[[#This Row],[Ціна медичного засобу]]</f>
        <v>0</v>
      </c>
      <c r="AK11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99</v>
      </c>
      <c r="AL113" s="40">
        <f>Таблиця1345678[[#This Row],[Залишок
 на кінець місяця, кількість]]*Таблиця1345678[[#This Row],[Ціна медичного засобу]]</f>
        <v>59459.4</v>
      </c>
      <c r="AM113" s="39">
        <f>Таблиця1345678[[#This Row],[Залишок
 на кінець місяця, кількість]]</f>
        <v>99</v>
      </c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</row>
    <row r="114" spans="2:67" ht="48">
      <c r="B114" s="32" t="s">
        <v>88</v>
      </c>
      <c r="C114" s="33" t="s">
        <v>89</v>
      </c>
      <c r="D114" s="34"/>
      <c r="E114" s="35" t="s">
        <v>0</v>
      </c>
      <c r="F114" s="36" t="s">
        <v>453</v>
      </c>
      <c r="G114" s="34" t="s">
        <v>454</v>
      </c>
      <c r="H114" s="36" t="s">
        <v>455</v>
      </c>
      <c r="I114" s="37" t="s">
        <v>99</v>
      </c>
      <c r="J114" s="37" t="s">
        <v>99</v>
      </c>
      <c r="K114" s="37" t="s">
        <v>458</v>
      </c>
      <c r="L114" s="38">
        <v>46423</v>
      </c>
      <c r="M114" s="37" t="s">
        <v>459</v>
      </c>
      <c r="N114" s="38">
        <v>45874</v>
      </c>
      <c r="O114" s="37" t="s">
        <v>460</v>
      </c>
      <c r="P114" s="38">
        <v>45915</v>
      </c>
      <c r="Q114" s="37"/>
      <c r="R114" s="38"/>
      <c r="S114" s="39">
        <v>36</v>
      </c>
      <c r="T114" s="39">
        <v>21621.600000000002</v>
      </c>
      <c r="U114" s="39"/>
      <c r="V114" s="39"/>
      <c r="W114" s="39"/>
      <c r="X114" s="39"/>
      <c r="Y114" s="39"/>
      <c r="Z114" s="39"/>
      <c r="AA11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1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</v>
      </c>
      <c r="AD11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9609.6000000000022</v>
      </c>
      <c r="AE114" s="39">
        <v>20</v>
      </c>
      <c r="AF114" s="40">
        <v>12012</v>
      </c>
      <c r="AG114" s="39"/>
      <c r="AH114" s="39"/>
      <c r="AI114" s="41">
        <v>600.6</v>
      </c>
      <c r="AJ114" s="40">
        <f>Таблиця1345678[[#This Row],[Використано
за місяць]]*Таблиця1345678[[#This Row],[Ціна медичного засобу]]</f>
        <v>0</v>
      </c>
      <c r="AK11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20</v>
      </c>
      <c r="AL114" s="40">
        <f>Таблиця1345678[[#This Row],[Залишок
 на кінець місяця, кількість]]*Таблиця1345678[[#This Row],[Ціна медичного засобу]]</f>
        <v>12012</v>
      </c>
      <c r="AM114" s="39">
        <f>Таблиця1345678[[#This Row],[Залишок
 на кінець місяця, кількість]]</f>
        <v>20</v>
      </c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</row>
    <row r="115" spans="2:67" ht="45">
      <c r="B115" s="32" t="s">
        <v>174</v>
      </c>
      <c r="C115" s="33" t="s">
        <v>175</v>
      </c>
      <c r="D115" s="34" t="s">
        <v>390</v>
      </c>
      <c r="E115" s="35" t="s">
        <v>0</v>
      </c>
      <c r="F115" s="36" t="s">
        <v>461</v>
      </c>
      <c r="G115" s="34" t="s">
        <v>462</v>
      </c>
      <c r="H115" s="36" t="s">
        <v>128</v>
      </c>
      <c r="I115" s="37" t="s">
        <v>99</v>
      </c>
      <c r="J115" s="37" t="s">
        <v>99</v>
      </c>
      <c r="K115" s="37" t="s">
        <v>463</v>
      </c>
      <c r="L115" s="38">
        <v>46752</v>
      </c>
      <c r="M115" s="37" t="s">
        <v>464</v>
      </c>
      <c r="N115" s="38">
        <v>46175</v>
      </c>
      <c r="O115" s="37">
        <v>83227</v>
      </c>
      <c r="P115" s="38">
        <v>46204</v>
      </c>
      <c r="Q115" s="37"/>
      <c r="R115" s="38"/>
      <c r="S115" s="39">
        <v>0</v>
      </c>
      <c r="T115" s="39">
        <v>0</v>
      </c>
      <c r="U115" s="39"/>
      <c r="V115" s="39"/>
      <c r="W115" s="39"/>
      <c r="X115" s="39"/>
      <c r="Y115" s="39">
        <v>22</v>
      </c>
      <c r="Z115" s="39"/>
      <c r="AA11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22</v>
      </c>
      <c r="AB11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1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15" s="39">
        <v>0</v>
      </c>
      <c r="AF115" s="40">
        <v>0</v>
      </c>
      <c r="AG115" s="39">
        <v>22</v>
      </c>
      <c r="AH115" s="39"/>
      <c r="AI115" s="41">
        <v>0</v>
      </c>
      <c r="AJ115" s="40">
        <f>Таблиця1345678[[#This Row],[Використано
за місяць]]*Таблиця1345678[[#This Row],[Ціна медичного засобу]]</f>
        <v>0</v>
      </c>
      <c r="AK11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22</v>
      </c>
      <c r="AL115" s="40">
        <f>Таблиця1345678[[#This Row],[Залишок
 на кінець місяця, кількість]]*Таблиця1345678[[#This Row],[Ціна медичного засобу]]</f>
        <v>0</v>
      </c>
      <c r="AM115" s="39">
        <f>Таблиця1345678[[#This Row],[Залишок
 на кінець місяця, кількість]]</f>
        <v>22</v>
      </c>
      <c r="AN115" s="39"/>
      <c r="AO115" s="39"/>
      <c r="AP115" s="39"/>
      <c r="AQ115" s="39"/>
      <c r="AR115" s="39"/>
      <c r="AS115" s="51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</row>
    <row r="116" spans="2:67" ht="45">
      <c r="B116" s="32" t="s">
        <v>174</v>
      </c>
      <c r="C116" s="33" t="s">
        <v>175</v>
      </c>
      <c r="D116" s="34" t="s">
        <v>390</v>
      </c>
      <c r="E116" s="35" t="s">
        <v>0</v>
      </c>
      <c r="F116" s="36" t="s">
        <v>391</v>
      </c>
      <c r="G116" s="34" t="s">
        <v>392</v>
      </c>
      <c r="H116" s="36" t="s">
        <v>128</v>
      </c>
      <c r="I116" s="37" t="s">
        <v>99</v>
      </c>
      <c r="J116" s="37" t="s">
        <v>99</v>
      </c>
      <c r="K116" s="37" t="s">
        <v>465</v>
      </c>
      <c r="L116" s="38">
        <v>46691</v>
      </c>
      <c r="M116" s="37" t="s">
        <v>464</v>
      </c>
      <c r="N116" s="38">
        <v>46175</v>
      </c>
      <c r="O116" s="37">
        <v>83227</v>
      </c>
      <c r="P116" s="38">
        <v>46204</v>
      </c>
      <c r="Q116" s="37"/>
      <c r="R116" s="38"/>
      <c r="S116" s="39">
        <v>0</v>
      </c>
      <c r="T116" s="39">
        <v>0</v>
      </c>
      <c r="U116" s="39"/>
      <c r="V116" s="39"/>
      <c r="W116" s="39"/>
      <c r="X116" s="39"/>
      <c r="Y116" s="39">
        <v>15</v>
      </c>
      <c r="Z116" s="39"/>
      <c r="AA11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15</v>
      </c>
      <c r="AB11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1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16" s="39">
        <v>0</v>
      </c>
      <c r="AF116" s="40">
        <v>0</v>
      </c>
      <c r="AG116" s="39">
        <v>15</v>
      </c>
      <c r="AH116" s="39"/>
      <c r="AI116" s="41">
        <v>0</v>
      </c>
      <c r="AJ116" s="40">
        <f>Таблиця1345678[[#This Row],[Використано
за місяць]]*Таблиця1345678[[#This Row],[Ціна медичного засобу]]</f>
        <v>0</v>
      </c>
      <c r="AK11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15</v>
      </c>
      <c r="AL116" s="40">
        <f>Таблиця1345678[[#This Row],[Залишок
 на кінець місяця, кількість]]*Таблиця1345678[[#This Row],[Ціна медичного засобу]]</f>
        <v>0</v>
      </c>
      <c r="AM116" s="39">
        <f>Таблиця1345678[[#This Row],[Залишок
 на кінець місяця, кількість]]</f>
        <v>15</v>
      </c>
      <c r="AN116" s="39"/>
      <c r="AO116" s="39"/>
      <c r="AP116" s="39"/>
      <c r="AQ116" s="39"/>
      <c r="AR116" s="39"/>
      <c r="AS116" s="51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</row>
    <row r="117" spans="2:67" ht="36" hidden="1">
      <c r="B117" s="32" t="s">
        <v>174</v>
      </c>
      <c r="C117" s="33" t="s">
        <v>175</v>
      </c>
      <c r="D117" s="34"/>
      <c r="E117" s="35" t="s">
        <v>0</v>
      </c>
      <c r="F117" s="36" t="s">
        <v>466</v>
      </c>
      <c r="G117" s="34" t="s">
        <v>467</v>
      </c>
      <c r="H117" s="36" t="s">
        <v>468</v>
      </c>
      <c r="I117" s="37" t="s">
        <v>99</v>
      </c>
      <c r="J117" s="37" t="s">
        <v>179</v>
      </c>
      <c r="K117" s="37" t="s">
        <v>469</v>
      </c>
      <c r="L117" s="38">
        <v>46234</v>
      </c>
      <c r="M117" s="37" t="s">
        <v>470</v>
      </c>
      <c r="N117" s="38">
        <v>45294</v>
      </c>
      <c r="O117" s="37" t="s">
        <v>471</v>
      </c>
      <c r="P117" s="38">
        <v>45308</v>
      </c>
      <c r="Q117" s="37"/>
      <c r="R117" s="38"/>
      <c r="S117" s="39">
        <v>5000</v>
      </c>
      <c r="T117" s="39">
        <v>16950</v>
      </c>
      <c r="U117" s="39"/>
      <c r="V117" s="39"/>
      <c r="W117" s="39"/>
      <c r="X117" s="39"/>
      <c r="Y117" s="39"/>
      <c r="Z117" s="39"/>
      <c r="AA11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1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1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5000</v>
      </c>
      <c r="AD11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16950</v>
      </c>
      <c r="AE117" s="39">
        <v>0</v>
      </c>
      <c r="AF117" s="40">
        <v>0</v>
      </c>
      <c r="AG117" s="39"/>
      <c r="AH117" s="39"/>
      <c r="AI117" s="41">
        <v>3.39</v>
      </c>
      <c r="AJ117" s="40">
        <f>Таблиця1345678[[#This Row],[Використано
за місяць]]*Таблиця1345678[[#This Row],[Ціна медичного засобу]]</f>
        <v>0</v>
      </c>
      <c r="AK11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17" s="40">
        <f>Таблиця1345678[[#This Row],[Залишок
 на кінець місяця, кількість]]*Таблиця1345678[[#This Row],[Ціна медичного засобу]]</f>
        <v>0</v>
      </c>
      <c r="AM117" s="39">
        <f>Таблиця1345678[[#This Row],[Залишок
 на кінець місяця, кількість]]</f>
        <v>0</v>
      </c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</row>
    <row r="118" spans="2:67" ht="36">
      <c r="B118" s="32" t="s">
        <v>123</v>
      </c>
      <c r="C118" s="33" t="s">
        <v>124</v>
      </c>
      <c r="D118" s="34"/>
      <c r="E118" s="35" t="s">
        <v>0</v>
      </c>
      <c r="F118" s="36" t="s">
        <v>472</v>
      </c>
      <c r="G118" s="34" t="s">
        <v>473</v>
      </c>
      <c r="H118" s="36" t="s">
        <v>474</v>
      </c>
      <c r="I118" s="37" t="s">
        <v>129</v>
      </c>
      <c r="J118" s="37" t="s">
        <v>129</v>
      </c>
      <c r="K118" s="37" t="s">
        <v>475</v>
      </c>
      <c r="L118" s="38">
        <v>46752</v>
      </c>
      <c r="M118" s="37" t="s">
        <v>476</v>
      </c>
      <c r="N118" s="38">
        <v>46091</v>
      </c>
      <c r="O118" s="37">
        <v>75364</v>
      </c>
      <c r="P118" s="38">
        <v>46119</v>
      </c>
      <c r="Q118" s="37"/>
      <c r="R118" s="38"/>
      <c r="S118" s="39">
        <v>0</v>
      </c>
      <c r="T118" s="39">
        <v>0</v>
      </c>
      <c r="U118" s="39"/>
      <c r="V118" s="39"/>
      <c r="W118" s="39">
        <v>48</v>
      </c>
      <c r="X118" s="39">
        <v>110832</v>
      </c>
      <c r="Y118" s="39"/>
      <c r="Z118" s="39"/>
      <c r="AA11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48</v>
      </c>
      <c r="AB11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110832</v>
      </c>
      <c r="AC11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1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18" s="39">
        <v>48</v>
      </c>
      <c r="AF118" s="40">
        <v>110832</v>
      </c>
      <c r="AG118" s="39"/>
      <c r="AH118" s="39"/>
      <c r="AI118" s="41">
        <v>2309</v>
      </c>
      <c r="AJ118" s="40">
        <f>Таблиця1345678[[#This Row],[Використано
за місяць]]*Таблиця1345678[[#This Row],[Ціна медичного засобу]]</f>
        <v>0</v>
      </c>
      <c r="AK11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48</v>
      </c>
      <c r="AL118" s="40">
        <f>Таблиця1345678[[#This Row],[Залишок
 на кінець місяця, кількість]]*Таблиця1345678[[#This Row],[Ціна медичного засобу]]</f>
        <v>110832</v>
      </c>
      <c r="AM118" s="39">
        <f>Таблиця1345678[[#This Row],[Залишок
 на кінець місяця, кількість]]</f>
        <v>48</v>
      </c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</row>
    <row r="119" spans="2:67" ht="36">
      <c r="B119" s="32" t="s">
        <v>123</v>
      </c>
      <c r="C119" s="33" t="s">
        <v>124</v>
      </c>
      <c r="D119" s="34"/>
      <c r="E119" s="35" t="s">
        <v>0</v>
      </c>
      <c r="F119" s="36" t="s">
        <v>472</v>
      </c>
      <c r="G119" s="34" t="s">
        <v>473</v>
      </c>
      <c r="H119" s="36" t="s">
        <v>474</v>
      </c>
      <c r="I119" s="37" t="s">
        <v>129</v>
      </c>
      <c r="J119" s="37" t="s">
        <v>129</v>
      </c>
      <c r="K119" s="37" t="s">
        <v>475</v>
      </c>
      <c r="L119" s="38">
        <v>46752</v>
      </c>
      <c r="M119" s="37" t="s">
        <v>477</v>
      </c>
      <c r="N119" s="38">
        <v>46142</v>
      </c>
      <c r="O119" s="37">
        <v>79038</v>
      </c>
      <c r="P119" s="38">
        <v>46168</v>
      </c>
      <c r="Q119" s="37"/>
      <c r="R119" s="38"/>
      <c r="S119" s="39">
        <v>0</v>
      </c>
      <c r="T119" s="39">
        <v>0</v>
      </c>
      <c r="U119" s="39"/>
      <c r="V119" s="39"/>
      <c r="W119" s="39">
        <v>12</v>
      </c>
      <c r="X119" s="39">
        <v>27708</v>
      </c>
      <c r="Y119" s="39"/>
      <c r="Z119" s="39"/>
      <c r="AA11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12</v>
      </c>
      <c r="AB11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27708</v>
      </c>
      <c r="AC11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1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19" s="39">
        <v>12</v>
      </c>
      <c r="AF119" s="40">
        <v>27708</v>
      </c>
      <c r="AG119" s="39"/>
      <c r="AH119" s="39"/>
      <c r="AI119" s="41">
        <v>2309</v>
      </c>
      <c r="AJ119" s="40">
        <f>Таблиця1345678[[#This Row],[Використано
за місяць]]*Таблиця1345678[[#This Row],[Ціна медичного засобу]]</f>
        <v>0</v>
      </c>
      <c r="AK11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12</v>
      </c>
      <c r="AL119" s="40">
        <f>Таблиця1345678[[#This Row],[Залишок
 на кінець місяця, кількість]]*Таблиця1345678[[#This Row],[Ціна медичного засобу]]</f>
        <v>27708</v>
      </c>
      <c r="AM119" s="39">
        <f>Таблиця1345678[[#This Row],[Залишок
 на кінець місяця, кількість]]</f>
        <v>12</v>
      </c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</row>
    <row r="120" spans="2:67" ht="36" hidden="1">
      <c r="B120" s="32" t="s">
        <v>123</v>
      </c>
      <c r="C120" s="33" t="s">
        <v>124</v>
      </c>
      <c r="D120" s="34"/>
      <c r="E120" s="35" t="s">
        <v>0</v>
      </c>
      <c r="F120" s="36" t="s">
        <v>472</v>
      </c>
      <c r="G120" s="34" t="s">
        <v>473</v>
      </c>
      <c r="H120" s="36" t="s">
        <v>474</v>
      </c>
      <c r="I120" s="37" t="s">
        <v>129</v>
      </c>
      <c r="J120" s="37" t="s">
        <v>129</v>
      </c>
      <c r="K120" s="37" t="s">
        <v>478</v>
      </c>
      <c r="L120" s="38" t="s">
        <v>479</v>
      </c>
      <c r="M120" s="37" t="s">
        <v>480</v>
      </c>
      <c r="N120" s="38">
        <v>45807</v>
      </c>
      <c r="O120" s="37" t="s">
        <v>481</v>
      </c>
      <c r="P120" s="38">
        <v>45825</v>
      </c>
      <c r="Q120" s="37"/>
      <c r="R120" s="38"/>
      <c r="S120" s="39">
        <v>1</v>
      </c>
      <c r="T120" s="39">
        <v>1717.5</v>
      </c>
      <c r="U120" s="39"/>
      <c r="V120" s="39"/>
      <c r="W120" s="39"/>
      <c r="X120" s="39"/>
      <c r="Y120" s="39"/>
      <c r="Z120" s="39"/>
      <c r="AA12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</v>
      </c>
      <c r="AD12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1717.5</v>
      </c>
      <c r="AE120" s="39">
        <v>0</v>
      </c>
      <c r="AF120" s="40">
        <v>0</v>
      </c>
      <c r="AG120" s="39"/>
      <c r="AH120" s="39"/>
      <c r="AI120" s="41">
        <v>1717.5</v>
      </c>
      <c r="AJ120" s="40">
        <f>Таблиця1345678[[#This Row],[Використано
за місяць]]*Таблиця1345678[[#This Row],[Ціна медичного засобу]]</f>
        <v>0</v>
      </c>
      <c r="AK12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20" s="40">
        <f>Таблиця1345678[[#This Row],[Залишок
 на кінець місяця, кількість]]*Таблиця1345678[[#This Row],[Ціна медичного засобу]]</f>
        <v>0</v>
      </c>
      <c r="AM120" s="39">
        <f>Таблиця1345678[[#This Row],[Залишок
 на кінець місяця, кількість]]</f>
        <v>0</v>
      </c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</row>
    <row r="121" spans="2:67" ht="36">
      <c r="B121" s="32" t="s">
        <v>123</v>
      </c>
      <c r="C121" s="33" t="s">
        <v>124</v>
      </c>
      <c r="D121" s="34"/>
      <c r="E121" s="35" t="s">
        <v>0</v>
      </c>
      <c r="F121" s="36" t="s">
        <v>472</v>
      </c>
      <c r="G121" s="34" t="s">
        <v>473</v>
      </c>
      <c r="H121" s="36" t="s">
        <v>474</v>
      </c>
      <c r="I121" s="37" t="s">
        <v>129</v>
      </c>
      <c r="J121" s="37" t="s">
        <v>129</v>
      </c>
      <c r="K121" s="37" t="s">
        <v>482</v>
      </c>
      <c r="L121" s="38" t="s">
        <v>483</v>
      </c>
      <c r="M121" s="37" t="s">
        <v>484</v>
      </c>
      <c r="N121" s="38">
        <v>45944</v>
      </c>
      <c r="O121" s="37" t="s">
        <v>485</v>
      </c>
      <c r="P121" s="38">
        <v>45959</v>
      </c>
      <c r="Q121" s="37"/>
      <c r="R121" s="38"/>
      <c r="S121" s="39">
        <v>76</v>
      </c>
      <c r="T121" s="39">
        <v>175484</v>
      </c>
      <c r="U121" s="39"/>
      <c r="V121" s="39"/>
      <c r="W121" s="39"/>
      <c r="X121" s="39"/>
      <c r="Y121" s="39"/>
      <c r="Z121" s="39"/>
      <c r="AA12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</v>
      </c>
      <c r="AD12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92360</v>
      </c>
      <c r="AE121" s="39">
        <v>36</v>
      </c>
      <c r="AF121" s="40">
        <v>83124</v>
      </c>
      <c r="AG121" s="39"/>
      <c r="AH121" s="39"/>
      <c r="AI121" s="41">
        <v>2309</v>
      </c>
      <c r="AJ121" s="40">
        <f>Таблиця1345678[[#This Row],[Використано
за місяць]]*Таблиця1345678[[#This Row],[Ціна медичного засобу]]</f>
        <v>0</v>
      </c>
      <c r="AK12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36</v>
      </c>
      <c r="AL121" s="40">
        <f>Таблиця1345678[[#This Row],[Залишок
 на кінець місяця, кількість]]*Таблиця1345678[[#This Row],[Ціна медичного засобу]]</f>
        <v>83124</v>
      </c>
      <c r="AM121" s="39">
        <f>Таблиця1345678[[#This Row],[Залишок
 на кінець місяця, кількість]]</f>
        <v>36</v>
      </c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</row>
    <row r="122" spans="2:67" ht="48">
      <c r="B122" s="32" t="s">
        <v>88</v>
      </c>
      <c r="C122" s="33" t="s">
        <v>89</v>
      </c>
      <c r="D122" s="34" t="s">
        <v>64</v>
      </c>
      <c r="E122" s="35" t="s">
        <v>0</v>
      </c>
      <c r="F122" s="36" t="s">
        <v>486</v>
      </c>
      <c r="G122" s="34" t="s">
        <v>487</v>
      </c>
      <c r="H122" s="36" t="s">
        <v>488</v>
      </c>
      <c r="I122" s="37" t="s">
        <v>99</v>
      </c>
      <c r="J122" s="37" t="s">
        <v>99</v>
      </c>
      <c r="K122" s="37" t="s">
        <v>489</v>
      </c>
      <c r="L122" s="38">
        <v>46783</v>
      </c>
      <c r="M122" s="37" t="s">
        <v>141</v>
      </c>
      <c r="N122" s="38">
        <v>46114</v>
      </c>
      <c r="O122" s="37">
        <v>76966</v>
      </c>
      <c r="P122" s="38">
        <v>46133</v>
      </c>
      <c r="Q122" s="37"/>
      <c r="R122" s="38"/>
      <c r="S122" s="39">
        <v>0</v>
      </c>
      <c r="T122" s="39">
        <v>0</v>
      </c>
      <c r="U122" s="39"/>
      <c r="V122" s="39"/>
      <c r="W122" s="39">
        <v>816</v>
      </c>
      <c r="X122" s="39">
        <v>146716.79999999999</v>
      </c>
      <c r="Y122" s="39"/>
      <c r="Z122" s="39"/>
      <c r="AA12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816</v>
      </c>
      <c r="AB12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146716.79999999999</v>
      </c>
      <c r="AC12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435</v>
      </c>
      <c r="AD12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78212.999999999985</v>
      </c>
      <c r="AE122" s="39">
        <v>381</v>
      </c>
      <c r="AF122" s="40">
        <v>68503.8</v>
      </c>
      <c r="AG122" s="39"/>
      <c r="AH122" s="39"/>
      <c r="AI122" s="41">
        <v>179.8</v>
      </c>
      <c r="AJ122" s="40">
        <f>Таблиця1345678[[#This Row],[Використано
за місяць]]*Таблиця1345678[[#This Row],[Ціна медичного засобу]]</f>
        <v>0</v>
      </c>
      <c r="AK12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381</v>
      </c>
      <c r="AL122" s="40">
        <f>Таблиця1345678[[#This Row],[Залишок
 на кінець місяця, кількість]]*Таблиця1345678[[#This Row],[Ціна медичного засобу]]</f>
        <v>68503.8</v>
      </c>
      <c r="AM122" s="39">
        <f>Таблиця1345678[[#This Row],[Залишок
 на кінець місяця, кількість]]</f>
        <v>381</v>
      </c>
      <c r="AN122" s="39" t="s">
        <v>490</v>
      </c>
      <c r="AO122" s="39"/>
      <c r="AP122" s="39"/>
      <c r="AQ122" s="39"/>
      <c r="AR122" s="39">
        <f>400-400</f>
        <v>0</v>
      </c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</row>
    <row r="123" spans="2:67" ht="48" hidden="1">
      <c r="B123" s="32" t="s">
        <v>88</v>
      </c>
      <c r="C123" s="33" t="s">
        <v>89</v>
      </c>
      <c r="D123" s="34" t="s">
        <v>64</v>
      </c>
      <c r="E123" s="35" t="s">
        <v>0</v>
      </c>
      <c r="F123" s="36" t="s">
        <v>486</v>
      </c>
      <c r="G123" s="34" t="s">
        <v>487</v>
      </c>
      <c r="H123" s="36" t="s">
        <v>488</v>
      </c>
      <c r="I123" s="37" t="s">
        <v>99</v>
      </c>
      <c r="J123" s="37" t="s">
        <v>99</v>
      </c>
      <c r="K123" s="37" t="s">
        <v>491</v>
      </c>
      <c r="L123" s="38">
        <v>46446</v>
      </c>
      <c r="M123" s="37" t="s">
        <v>492</v>
      </c>
      <c r="N123" s="38">
        <v>45803</v>
      </c>
      <c r="O123" s="37" t="s">
        <v>375</v>
      </c>
      <c r="P123" s="38">
        <v>45952</v>
      </c>
      <c r="Q123" s="37" t="s">
        <v>376</v>
      </c>
      <c r="R123" s="38">
        <v>45944</v>
      </c>
      <c r="S123" s="39">
        <v>23</v>
      </c>
      <c r="T123" s="39">
        <v>5667.2</v>
      </c>
      <c r="U123" s="39"/>
      <c r="V123" s="39"/>
      <c r="W123" s="39"/>
      <c r="X123" s="39"/>
      <c r="Y123" s="39"/>
      <c r="Z123" s="39"/>
      <c r="AA12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23</v>
      </c>
      <c r="AD12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5667.2</v>
      </c>
      <c r="AE123" s="39">
        <v>0</v>
      </c>
      <c r="AF123" s="40">
        <v>0</v>
      </c>
      <c r="AG123" s="39"/>
      <c r="AH123" s="39"/>
      <c r="AI123" s="41">
        <v>246.4</v>
      </c>
      <c r="AJ123" s="40">
        <f>Таблиця1345678[[#This Row],[Використано
за місяць]]*Таблиця1345678[[#This Row],[Ціна медичного засобу]]</f>
        <v>0</v>
      </c>
      <c r="AK12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23" s="40">
        <f>Таблиця1345678[[#This Row],[Залишок
 на кінець місяця, кількість]]*Таблиця1345678[[#This Row],[Ціна медичного засобу]]</f>
        <v>0</v>
      </c>
      <c r="AM123" s="39">
        <f>Таблиця1345678[[#This Row],[Залишок
 на кінець місяця, кількість]]</f>
        <v>0</v>
      </c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</row>
    <row r="124" spans="2:67" ht="48" hidden="1">
      <c r="B124" s="32" t="s">
        <v>88</v>
      </c>
      <c r="C124" s="33" t="s">
        <v>89</v>
      </c>
      <c r="D124" s="34" t="s">
        <v>64</v>
      </c>
      <c r="E124" s="35" t="s">
        <v>0</v>
      </c>
      <c r="F124" s="36" t="s">
        <v>486</v>
      </c>
      <c r="G124" s="34" t="s">
        <v>487</v>
      </c>
      <c r="H124" s="36" t="s">
        <v>488</v>
      </c>
      <c r="I124" s="37" t="s">
        <v>99</v>
      </c>
      <c r="J124" s="37" t="s">
        <v>99</v>
      </c>
      <c r="K124" s="37" t="s">
        <v>493</v>
      </c>
      <c r="L124" s="38">
        <v>46660</v>
      </c>
      <c r="M124" s="37" t="s">
        <v>492</v>
      </c>
      <c r="N124" s="38">
        <v>45803</v>
      </c>
      <c r="O124" s="37" t="s">
        <v>377</v>
      </c>
      <c r="P124" s="38">
        <v>45978</v>
      </c>
      <c r="Q124" s="37" t="s">
        <v>378</v>
      </c>
      <c r="R124" s="38">
        <v>45971</v>
      </c>
      <c r="S124" s="39">
        <v>50</v>
      </c>
      <c r="T124" s="39">
        <v>12320</v>
      </c>
      <c r="U124" s="39"/>
      <c r="V124" s="39"/>
      <c r="W124" s="39"/>
      <c r="X124" s="39"/>
      <c r="Y124" s="39"/>
      <c r="Z124" s="39"/>
      <c r="AA12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50</v>
      </c>
      <c r="AD12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12320</v>
      </c>
      <c r="AE124" s="39">
        <v>0</v>
      </c>
      <c r="AF124" s="40">
        <v>0</v>
      </c>
      <c r="AG124" s="39"/>
      <c r="AH124" s="39"/>
      <c r="AI124" s="41">
        <v>246.4</v>
      </c>
      <c r="AJ124" s="40">
        <f>Таблиця1345678[[#This Row],[Використано
за місяць]]*Таблиця1345678[[#This Row],[Ціна медичного засобу]]</f>
        <v>0</v>
      </c>
      <c r="AK12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24" s="40">
        <f>Таблиця1345678[[#This Row],[Залишок
 на кінець місяця, кількість]]*Таблиця1345678[[#This Row],[Ціна медичного засобу]]</f>
        <v>0</v>
      </c>
      <c r="AM124" s="39">
        <f>Таблиця1345678[[#This Row],[Залишок
 на кінець місяця, кількість]]</f>
        <v>0</v>
      </c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</row>
    <row r="125" spans="2:67" ht="105">
      <c r="B125" s="32" t="s">
        <v>194</v>
      </c>
      <c r="C125" s="33" t="s">
        <v>195</v>
      </c>
      <c r="D125" s="34" t="s">
        <v>494</v>
      </c>
      <c r="E125" s="35" t="s">
        <v>0</v>
      </c>
      <c r="F125" s="36" t="s">
        <v>495</v>
      </c>
      <c r="G125" s="34" t="s">
        <v>496</v>
      </c>
      <c r="H125" s="36" t="s">
        <v>497</v>
      </c>
      <c r="I125" s="37" t="s">
        <v>99</v>
      </c>
      <c r="J125" s="37" t="s">
        <v>99</v>
      </c>
      <c r="K125" s="37">
        <v>1500724</v>
      </c>
      <c r="L125" s="38">
        <v>46204</v>
      </c>
      <c r="M125" s="37" t="s">
        <v>498</v>
      </c>
      <c r="N125" s="38">
        <v>45600</v>
      </c>
      <c r="O125" s="37">
        <v>1</v>
      </c>
      <c r="P125" s="38">
        <v>46085</v>
      </c>
      <c r="Q125" s="37" t="s">
        <v>499</v>
      </c>
      <c r="R125" s="38">
        <v>46059</v>
      </c>
      <c r="S125" s="39">
        <v>0</v>
      </c>
      <c r="T125" s="39">
        <v>0</v>
      </c>
      <c r="U125" s="39">
        <v>640</v>
      </c>
      <c r="V125" s="39">
        <v>55468.800000000003</v>
      </c>
      <c r="W125" s="39"/>
      <c r="X125" s="39"/>
      <c r="Y125" s="39"/>
      <c r="Z125" s="39"/>
      <c r="AA12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640</v>
      </c>
      <c r="AB12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55468.800000000003</v>
      </c>
      <c r="AC12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599</v>
      </c>
      <c r="AD12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51915.33</v>
      </c>
      <c r="AE125" s="39">
        <v>41</v>
      </c>
      <c r="AF125" s="40">
        <v>3553.4700000000003</v>
      </c>
      <c r="AG125" s="39"/>
      <c r="AH125" s="39"/>
      <c r="AI125" s="41">
        <v>86.67</v>
      </c>
      <c r="AJ125" s="40">
        <f>Таблиця1345678[[#This Row],[Використано
за місяць]]*Таблиця1345678[[#This Row],[Ціна медичного засобу]]</f>
        <v>0</v>
      </c>
      <c r="AK12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41</v>
      </c>
      <c r="AL125" s="40">
        <f>Таблиця1345678[[#This Row],[Залишок
 на кінець місяця, кількість]]*Таблиця1345678[[#This Row],[Ціна медичного засобу]]</f>
        <v>3553.4700000000003</v>
      </c>
      <c r="AM125" s="39">
        <f>Таблиця1345678[[#This Row],[Залишок
 на кінець місяця, кількість]]</f>
        <v>41</v>
      </c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</row>
    <row r="126" spans="2:67" ht="48" hidden="1">
      <c r="B126" s="32" t="s">
        <v>88</v>
      </c>
      <c r="C126" s="33" t="s">
        <v>89</v>
      </c>
      <c r="D126" s="34" t="s">
        <v>500</v>
      </c>
      <c r="E126" s="35" t="s">
        <v>0</v>
      </c>
      <c r="F126" s="36" t="s">
        <v>501</v>
      </c>
      <c r="G126" s="34" t="s">
        <v>502</v>
      </c>
      <c r="H126" s="36" t="s">
        <v>503</v>
      </c>
      <c r="I126" s="37" t="s">
        <v>99</v>
      </c>
      <c r="J126" s="37" t="s">
        <v>99</v>
      </c>
      <c r="K126" s="37" t="s">
        <v>504</v>
      </c>
      <c r="L126" s="38">
        <v>46187</v>
      </c>
      <c r="M126" s="37" t="s">
        <v>505</v>
      </c>
      <c r="N126" s="38">
        <v>45254</v>
      </c>
      <c r="O126" s="37" t="s">
        <v>506</v>
      </c>
      <c r="P126" s="38">
        <v>45273</v>
      </c>
      <c r="Q126" s="37"/>
      <c r="R126" s="38"/>
      <c r="S126" s="39">
        <v>75</v>
      </c>
      <c r="T126" s="39">
        <v>16527.75</v>
      </c>
      <c r="U126" s="39"/>
      <c r="V126" s="39"/>
      <c r="W126" s="39"/>
      <c r="X126" s="39"/>
      <c r="Y126" s="39"/>
      <c r="Z126" s="39"/>
      <c r="AA12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75</v>
      </c>
      <c r="AD12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16527.75</v>
      </c>
      <c r="AE126" s="39">
        <v>0</v>
      </c>
      <c r="AF126" s="40">
        <v>0</v>
      </c>
      <c r="AG126" s="39"/>
      <c r="AH126" s="39"/>
      <c r="AI126" s="41">
        <v>220.37</v>
      </c>
      <c r="AJ126" s="40">
        <f>Таблиця1345678[[#This Row],[Використано
за місяць]]*Таблиця1345678[[#This Row],[Ціна медичного засобу]]</f>
        <v>0</v>
      </c>
      <c r="AK12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26" s="40">
        <f>Таблиця1345678[[#This Row],[Залишок
 на кінець місяця, кількість]]*Таблиця1345678[[#This Row],[Ціна медичного засобу]]</f>
        <v>0</v>
      </c>
      <c r="AM126" s="39">
        <f>Таблиця1345678[[#This Row],[Залишок
 на кінець місяця, кількість]]</f>
        <v>0</v>
      </c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</row>
    <row r="127" spans="2:67" ht="48">
      <c r="B127" s="32" t="s">
        <v>88</v>
      </c>
      <c r="C127" s="33" t="s">
        <v>89</v>
      </c>
      <c r="D127" s="34"/>
      <c r="E127" s="35" t="s">
        <v>0</v>
      </c>
      <c r="F127" s="36" t="s">
        <v>507</v>
      </c>
      <c r="G127" s="34" t="s">
        <v>502</v>
      </c>
      <c r="H127" s="36" t="s">
        <v>508</v>
      </c>
      <c r="I127" s="37" t="s">
        <v>99</v>
      </c>
      <c r="J127" s="37" t="s">
        <v>99</v>
      </c>
      <c r="K127" s="37" t="s">
        <v>509</v>
      </c>
      <c r="L127" s="38">
        <v>46295</v>
      </c>
      <c r="M127" s="37" t="s">
        <v>510</v>
      </c>
      <c r="N127" s="38">
        <v>45936</v>
      </c>
      <c r="O127" s="37" t="s">
        <v>511</v>
      </c>
      <c r="P127" s="38">
        <v>45957</v>
      </c>
      <c r="Q127" s="37"/>
      <c r="R127" s="38"/>
      <c r="S127" s="39">
        <v>34</v>
      </c>
      <c r="T127" s="39">
        <v>9746.0999999999985</v>
      </c>
      <c r="U127" s="39"/>
      <c r="V127" s="39"/>
      <c r="W127" s="39"/>
      <c r="X127" s="39"/>
      <c r="Y127" s="39"/>
      <c r="Z127" s="39"/>
      <c r="AA12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2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27" s="39">
        <v>34</v>
      </c>
      <c r="AF127" s="40">
        <v>9746.0999999999985</v>
      </c>
      <c r="AG127" s="39"/>
      <c r="AH127" s="39"/>
      <c r="AI127" s="41">
        <v>286.64999999999998</v>
      </c>
      <c r="AJ127" s="40">
        <f>Таблиця1345678[[#This Row],[Використано
за місяць]]*Таблиця1345678[[#This Row],[Ціна медичного засобу]]</f>
        <v>0</v>
      </c>
      <c r="AK12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34</v>
      </c>
      <c r="AL127" s="40">
        <f>Таблиця1345678[[#This Row],[Залишок
 на кінець місяця, кількість]]*Таблиця1345678[[#This Row],[Ціна медичного засобу]]</f>
        <v>9746.0999999999985</v>
      </c>
      <c r="AM127" s="39">
        <f>Таблиця1345678[[#This Row],[Залишок
 на кінець місяця, кількість]]</f>
        <v>34</v>
      </c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</row>
    <row r="128" spans="2:67" ht="48" hidden="1">
      <c r="B128" s="32" t="s">
        <v>88</v>
      </c>
      <c r="C128" s="33" t="s">
        <v>89</v>
      </c>
      <c r="D128" s="34"/>
      <c r="E128" s="35" t="s">
        <v>0</v>
      </c>
      <c r="F128" s="36" t="s">
        <v>512</v>
      </c>
      <c r="G128" s="34" t="s">
        <v>513</v>
      </c>
      <c r="H128" s="36" t="s">
        <v>514</v>
      </c>
      <c r="I128" s="37" t="s">
        <v>99</v>
      </c>
      <c r="J128" s="37" t="s">
        <v>99</v>
      </c>
      <c r="K128" s="37" t="s">
        <v>515</v>
      </c>
      <c r="L128" s="38">
        <v>46538</v>
      </c>
      <c r="M128" s="37" t="s">
        <v>350</v>
      </c>
      <c r="N128" s="38">
        <v>45797</v>
      </c>
      <c r="O128" s="37" t="s">
        <v>351</v>
      </c>
      <c r="P128" s="38">
        <v>45817</v>
      </c>
      <c r="Q128" s="37"/>
      <c r="R128" s="38"/>
      <c r="S128" s="39">
        <v>2</v>
      </c>
      <c r="T128" s="39">
        <v>2628</v>
      </c>
      <c r="U128" s="39"/>
      <c r="V128" s="39"/>
      <c r="W128" s="39"/>
      <c r="X128" s="39"/>
      <c r="Y128" s="39"/>
      <c r="Z128" s="39"/>
      <c r="AA12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</v>
      </c>
      <c r="AD12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2628</v>
      </c>
      <c r="AE128" s="39">
        <v>0</v>
      </c>
      <c r="AF128" s="40">
        <v>0</v>
      </c>
      <c r="AG128" s="39"/>
      <c r="AH128" s="39"/>
      <c r="AI128" s="41">
        <v>1314</v>
      </c>
      <c r="AJ128" s="40">
        <f>Таблиця1345678[[#This Row],[Використано
за місяць]]*Таблиця1345678[[#This Row],[Ціна медичного засобу]]</f>
        <v>0</v>
      </c>
      <c r="AK12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28" s="40">
        <f>Таблиця1345678[[#This Row],[Залишок
 на кінець місяця, кількість]]*Таблиця1345678[[#This Row],[Ціна медичного засобу]]</f>
        <v>0</v>
      </c>
      <c r="AM128" s="39">
        <f>Таблиця1345678[[#This Row],[Залишок
 на кінець місяця, кількість]]</f>
        <v>0</v>
      </c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</row>
    <row r="129" spans="2:67" ht="48" hidden="1">
      <c r="B129" s="32" t="s">
        <v>88</v>
      </c>
      <c r="C129" s="33" t="s">
        <v>89</v>
      </c>
      <c r="D129" s="34"/>
      <c r="E129" s="35" t="s">
        <v>0</v>
      </c>
      <c r="F129" s="36" t="s">
        <v>512</v>
      </c>
      <c r="G129" s="34" t="s">
        <v>513</v>
      </c>
      <c r="H129" s="36" t="s">
        <v>514</v>
      </c>
      <c r="I129" s="37" t="s">
        <v>99</v>
      </c>
      <c r="J129" s="37" t="s">
        <v>99</v>
      </c>
      <c r="K129" s="37" t="s">
        <v>515</v>
      </c>
      <c r="L129" s="38">
        <v>46538</v>
      </c>
      <c r="M129" s="37" t="s">
        <v>516</v>
      </c>
      <c r="N129" s="38">
        <v>45811</v>
      </c>
      <c r="O129" s="37" t="s">
        <v>517</v>
      </c>
      <c r="P129" s="38">
        <v>45838</v>
      </c>
      <c r="Q129" s="37"/>
      <c r="R129" s="38"/>
      <c r="S129" s="39">
        <v>5</v>
      </c>
      <c r="T129" s="39">
        <v>6570</v>
      </c>
      <c r="U129" s="39"/>
      <c r="V129" s="39"/>
      <c r="W129" s="39"/>
      <c r="X129" s="39"/>
      <c r="Y129" s="39"/>
      <c r="Z129" s="39"/>
      <c r="AA12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2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2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</v>
      </c>
      <c r="AD12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6570</v>
      </c>
      <c r="AE129" s="39">
        <v>0</v>
      </c>
      <c r="AF129" s="40">
        <v>0</v>
      </c>
      <c r="AG129" s="39"/>
      <c r="AH129" s="39"/>
      <c r="AI129" s="41">
        <v>1314</v>
      </c>
      <c r="AJ129" s="40">
        <f>Таблиця1345678[[#This Row],[Використано
за місяць]]*Таблиця1345678[[#This Row],[Ціна медичного засобу]]</f>
        <v>0</v>
      </c>
      <c r="AK12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29" s="40">
        <f>Таблиця1345678[[#This Row],[Залишок
 на кінець місяця, кількість]]*Таблиця1345678[[#This Row],[Ціна медичного засобу]]</f>
        <v>0</v>
      </c>
      <c r="AM129" s="39">
        <f>Таблиця1345678[[#This Row],[Залишок
 на кінець місяця, кількість]]</f>
        <v>0</v>
      </c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</row>
    <row r="130" spans="2:67" ht="48" hidden="1">
      <c r="B130" s="32" t="s">
        <v>88</v>
      </c>
      <c r="C130" s="33" t="s">
        <v>89</v>
      </c>
      <c r="D130" s="34"/>
      <c r="E130" s="35" t="s">
        <v>0</v>
      </c>
      <c r="F130" s="36" t="s">
        <v>512</v>
      </c>
      <c r="G130" s="34" t="s">
        <v>513</v>
      </c>
      <c r="H130" s="36" t="s">
        <v>514</v>
      </c>
      <c r="I130" s="37" t="s">
        <v>99</v>
      </c>
      <c r="J130" s="37" t="s">
        <v>99</v>
      </c>
      <c r="K130" s="37" t="s">
        <v>515</v>
      </c>
      <c r="L130" s="38">
        <v>46538</v>
      </c>
      <c r="M130" s="37" t="s">
        <v>518</v>
      </c>
      <c r="N130" s="38">
        <v>45810</v>
      </c>
      <c r="O130" s="37" t="s">
        <v>519</v>
      </c>
      <c r="P130" s="38">
        <v>45833</v>
      </c>
      <c r="Q130" s="37"/>
      <c r="R130" s="38"/>
      <c r="S130" s="39">
        <v>17</v>
      </c>
      <c r="T130" s="39">
        <v>23901.66</v>
      </c>
      <c r="U130" s="39"/>
      <c r="V130" s="39"/>
      <c r="W130" s="39"/>
      <c r="X130" s="39"/>
      <c r="Y130" s="39"/>
      <c r="Z130" s="39"/>
      <c r="AA13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17</v>
      </c>
      <c r="AD13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23901.66</v>
      </c>
      <c r="AE130" s="39">
        <v>0</v>
      </c>
      <c r="AF130" s="40">
        <v>0</v>
      </c>
      <c r="AG130" s="39"/>
      <c r="AH130" s="39"/>
      <c r="AI130" s="41">
        <v>1405.98</v>
      </c>
      <c r="AJ130" s="40">
        <f>Таблиця1345678[[#This Row],[Використано
за місяць]]*Таблиця1345678[[#This Row],[Ціна медичного засобу]]</f>
        <v>0</v>
      </c>
      <c r="AK13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30" s="40">
        <f>Таблиця1345678[[#This Row],[Залишок
 на кінець місяця, кількість]]*Таблиця1345678[[#This Row],[Ціна медичного засобу]]</f>
        <v>0</v>
      </c>
      <c r="AM130" s="39">
        <f>Таблиця1345678[[#This Row],[Залишок
 на кінець місяця, кількість]]</f>
        <v>0</v>
      </c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</row>
    <row r="131" spans="2:67" ht="48">
      <c r="B131" s="32" t="s">
        <v>88</v>
      </c>
      <c r="C131" s="33" t="s">
        <v>89</v>
      </c>
      <c r="D131" s="34"/>
      <c r="E131" s="35" t="s">
        <v>0</v>
      </c>
      <c r="F131" s="36" t="s">
        <v>512</v>
      </c>
      <c r="G131" s="34" t="s">
        <v>513</v>
      </c>
      <c r="H131" s="36" t="s">
        <v>514</v>
      </c>
      <c r="I131" s="37" t="s">
        <v>99</v>
      </c>
      <c r="J131" s="37" t="s">
        <v>99</v>
      </c>
      <c r="K131" s="37" t="s">
        <v>520</v>
      </c>
      <c r="L131" s="38">
        <v>46538</v>
      </c>
      <c r="M131" s="37" t="s">
        <v>521</v>
      </c>
      <c r="N131" s="38">
        <v>45854</v>
      </c>
      <c r="O131" s="37" t="s">
        <v>522</v>
      </c>
      <c r="P131" s="38">
        <v>45873</v>
      </c>
      <c r="Q131" s="37"/>
      <c r="R131" s="38"/>
      <c r="S131" s="39">
        <v>81</v>
      </c>
      <c r="T131" s="39">
        <v>104872.32000000001</v>
      </c>
      <c r="U131" s="39"/>
      <c r="V131" s="39"/>
      <c r="W131" s="39"/>
      <c r="X131" s="39"/>
      <c r="Y131" s="39"/>
      <c r="Z131" s="39"/>
      <c r="AA13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</v>
      </c>
      <c r="AD13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12947.200000000012</v>
      </c>
      <c r="AE131" s="39">
        <v>71</v>
      </c>
      <c r="AF131" s="40">
        <v>91925.119999999995</v>
      </c>
      <c r="AG131" s="39"/>
      <c r="AH131" s="39"/>
      <c r="AI131" s="41">
        <v>1294.72</v>
      </c>
      <c r="AJ131" s="40">
        <f>Таблиця1345678[[#This Row],[Використано
за місяць]]*Таблиця1345678[[#This Row],[Ціна медичного засобу]]</f>
        <v>0</v>
      </c>
      <c r="AK13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71</v>
      </c>
      <c r="AL131" s="40">
        <f>Таблиця1345678[[#This Row],[Залишок
 на кінець місяця, кількість]]*Таблиця1345678[[#This Row],[Ціна медичного засобу]]</f>
        <v>91925.119999999995</v>
      </c>
      <c r="AM131" s="39">
        <f>Таблиця1345678[[#This Row],[Залишок
 на кінець місяця, кількість]]</f>
        <v>71</v>
      </c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</row>
    <row r="132" spans="2:67" ht="45">
      <c r="B132" s="36" t="s">
        <v>109</v>
      </c>
      <c r="C132" s="34" t="s">
        <v>109</v>
      </c>
      <c r="D132" s="36"/>
      <c r="E132" s="52" t="s">
        <v>110</v>
      </c>
      <c r="F132" s="53" t="s">
        <v>523</v>
      </c>
      <c r="G132" s="53" t="s">
        <v>524</v>
      </c>
      <c r="H132" s="36"/>
      <c r="I132" s="54" t="s">
        <v>99</v>
      </c>
      <c r="J132" s="54" t="s">
        <v>99</v>
      </c>
      <c r="K132" s="54"/>
      <c r="L132" s="55"/>
      <c r="M132" s="54">
        <v>1302</v>
      </c>
      <c r="N132" s="55">
        <v>45887</v>
      </c>
      <c r="O132" s="56" t="s">
        <v>113</v>
      </c>
      <c r="P132" s="55">
        <v>45924</v>
      </c>
      <c r="Q132" s="54"/>
      <c r="R132" s="55"/>
      <c r="S132" s="57">
        <v>102</v>
      </c>
      <c r="T132" s="58">
        <v>300399.1188</v>
      </c>
      <c r="U132" s="51"/>
      <c r="V132" s="51"/>
      <c r="W132" s="51"/>
      <c r="X132" s="51"/>
      <c r="Y132" s="59"/>
      <c r="Z132" s="60"/>
      <c r="AA132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2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2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96</v>
      </c>
      <c r="AD132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282728.58240000001</v>
      </c>
      <c r="AE132" s="51">
        <v>6</v>
      </c>
      <c r="AF132" s="61">
        <v>17670.536399999997</v>
      </c>
      <c r="AG132" s="51"/>
      <c r="AH132" s="51"/>
      <c r="AI132" s="62">
        <v>2945.0893999999998</v>
      </c>
      <c r="AJ132" s="61">
        <f>Таблиця1345678[[#This Row],[Використано
за місяць]]*Таблиця1345678[[#This Row],[Ціна медичного засобу]]</f>
        <v>0</v>
      </c>
      <c r="AK132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</v>
      </c>
      <c r="AL132" s="61">
        <f>Таблиця1345678[[#This Row],[Залишок
 на кінець місяця, кількість]]*Таблиця1345678[[#This Row],[Ціна медичного засобу]]</f>
        <v>17670.536399999997</v>
      </c>
      <c r="AM132" s="51">
        <f>Таблиця1345678[[#This Row],[Залишок
 на кінець місяця, кількість]]</f>
        <v>6</v>
      </c>
      <c r="AN132" s="51"/>
      <c r="AO132" s="51"/>
      <c r="AP132" s="51"/>
      <c r="AQ132" s="51"/>
      <c r="AR132" s="51">
        <f>6-6</f>
        <v>0</v>
      </c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</row>
    <row r="133" spans="2:67" ht="48">
      <c r="B133" s="32" t="s">
        <v>88</v>
      </c>
      <c r="C133" s="33" t="s">
        <v>89</v>
      </c>
      <c r="D133" s="34" t="s">
        <v>64</v>
      </c>
      <c r="E133" s="35" t="s">
        <v>0</v>
      </c>
      <c r="F133" s="36" t="s">
        <v>525</v>
      </c>
      <c r="G133" s="34" t="s">
        <v>526</v>
      </c>
      <c r="H133" s="36" t="s">
        <v>527</v>
      </c>
      <c r="I133" s="37" t="s">
        <v>99</v>
      </c>
      <c r="J133" s="37" t="s">
        <v>99</v>
      </c>
      <c r="K133" s="37" t="s">
        <v>528</v>
      </c>
      <c r="L133" s="38">
        <v>46600</v>
      </c>
      <c r="M133" s="37" t="s">
        <v>529</v>
      </c>
      <c r="N133" s="38">
        <v>45721</v>
      </c>
      <c r="O133" s="37" t="s">
        <v>377</v>
      </c>
      <c r="P133" s="38">
        <v>45978</v>
      </c>
      <c r="Q133" s="37" t="s">
        <v>378</v>
      </c>
      <c r="R133" s="38">
        <v>45971</v>
      </c>
      <c r="S133" s="39">
        <v>70</v>
      </c>
      <c r="T133" s="39">
        <v>2239.2999999999997</v>
      </c>
      <c r="U133" s="39"/>
      <c r="V133" s="39"/>
      <c r="W133" s="39"/>
      <c r="X133" s="39"/>
      <c r="Y133" s="39"/>
      <c r="Z133" s="39"/>
      <c r="AA13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44</v>
      </c>
      <c r="AD13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1407.5599999999997</v>
      </c>
      <c r="AE133" s="39">
        <v>26</v>
      </c>
      <c r="AF133" s="40">
        <v>831.74</v>
      </c>
      <c r="AG133" s="39"/>
      <c r="AH133" s="39"/>
      <c r="AI133" s="41">
        <v>31.99</v>
      </c>
      <c r="AJ133" s="40">
        <f>Таблиця1345678[[#This Row],[Використано
за місяць]]*Таблиця1345678[[#This Row],[Ціна медичного засобу]]</f>
        <v>0</v>
      </c>
      <c r="AK13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</v>
      </c>
      <c r="AL133" s="40">
        <f>Таблиця1345678[[#This Row],[Залишок
 на кінець місяця, кількість]]*Таблиця1345678[[#This Row],[Ціна медичного засобу]]</f>
        <v>831.74</v>
      </c>
      <c r="AM133" s="39">
        <f>Таблиця1345678[[#This Row],[Залишок
 на кінець місяця, кількість]]</f>
        <v>26</v>
      </c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</row>
    <row r="134" spans="2:67" ht="48" hidden="1">
      <c r="B134" s="32" t="s">
        <v>88</v>
      </c>
      <c r="C134" s="33" t="s">
        <v>89</v>
      </c>
      <c r="D134" s="34" t="s">
        <v>64</v>
      </c>
      <c r="E134" s="35" t="s">
        <v>0</v>
      </c>
      <c r="F134" s="36" t="s">
        <v>525</v>
      </c>
      <c r="G134" s="34" t="s">
        <v>526</v>
      </c>
      <c r="H134" s="36" t="s">
        <v>527</v>
      </c>
      <c r="I134" s="37" t="s">
        <v>99</v>
      </c>
      <c r="J134" s="37" t="s">
        <v>99</v>
      </c>
      <c r="K134" s="37" t="s">
        <v>530</v>
      </c>
      <c r="L134" s="38">
        <v>46600</v>
      </c>
      <c r="M134" s="37" t="s">
        <v>306</v>
      </c>
      <c r="N134" s="38">
        <v>45601</v>
      </c>
      <c r="O134" s="37" t="s">
        <v>307</v>
      </c>
      <c r="P134" s="38" t="s">
        <v>308</v>
      </c>
      <c r="Q134" s="37" t="s">
        <v>309</v>
      </c>
      <c r="R134" s="38">
        <v>45631</v>
      </c>
      <c r="S134" s="39">
        <v>20</v>
      </c>
      <c r="T134" s="39">
        <v>639.79999999999995</v>
      </c>
      <c r="U134" s="39"/>
      <c r="V134" s="39"/>
      <c r="W134" s="39"/>
      <c r="X134" s="39"/>
      <c r="Y134" s="39"/>
      <c r="Z134" s="39"/>
      <c r="AA13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20</v>
      </c>
      <c r="AD13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639.79999999999995</v>
      </c>
      <c r="AE134" s="39">
        <v>0</v>
      </c>
      <c r="AF134" s="40">
        <v>0</v>
      </c>
      <c r="AG134" s="39"/>
      <c r="AH134" s="39"/>
      <c r="AI134" s="41">
        <v>31.99</v>
      </c>
      <c r="AJ134" s="40">
        <f>Таблиця1345678[[#This Row],[Використано
за місяць]]*Таблиця1345678[[#This Row],[Ціна медичного засобу]]</f>
        <v>0</v>
      </c>
      <c r="AK13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34" s="40">
        <f>Таблиця1345678[[#This Row],[Залишок
 на кінець місяця, кількість]]*Таблиця1345678[[#This Row],[Ціна медичного засобу]]</f>
        <v>0</v>
      </c>
      <c r="AM134" s="39">
        <f>Таблиця1345678[[#This Row],[Залишок
 на кінець місяця, кількість]]</f>
        <v>0</v>
      </c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</row>
    <row r="135" spans="2:67" ht="48" hidden="1">
      <c r="B135" s="32" t="s">
        <v>280</v>
      </c>
      <c r="C135" s="33" t="s">
        <v>281</v>
      </c>
      <c r="D135" s="34"/>
      <c r="E135" s="35" t="s">
        <v>0</v>
      </c>
      <c r="F135" s="36" t="s">
        <v>531</v>
      </c>
      <c r="G135" s="34" t="s">
        <v>532</v>
      </c>
      <c r="H135" s="36" t="s">
        <v>186</v>
      </c>
      <c r="I135" s="37" t="s">
        <v>533</v>
      </c>
      <c r="J135" s="37" t="s">
        <v>139</v>
      </c>
      <c r="K135" s="37" t="s">
        <v>534</v>
      </c>
      <c r="L135" s="38" t="s">
        <v>535</v>
      </c>
      <c r="M135" s="37" t="s">
        <v>536</v>
      </c>
      <c r="N135" s="38">
        <v>46031</v>
      </c>
      <c r="O135" s="37">
        <v>23</v>
      </c>
      <c r="P135" s="38">
        <v>46188</v>
      </c>
      <c r="Q135" s="37"/>
      <c r="R135" s="38"/>
      <c r="S135" s="39">
        <v>0</v>
      </c>
      <c r="T135" s="39">
        <v>0</v>
      </c>
      <c r="U135" s="39"/>
      <c r="V135" s="39"/>
      <c r="W135" s="39">
        <v>400</v>
      </c>
      <c r="X135" s="39">
        <v>2192</v>
      </c>
      <c r="Y135" s="39"/>
      <c r="Z135" s="39"/>
      <c r="AA13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400</v>
      </c>
      <c r="AB13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2192</v>
      </c>
      <c r="AC13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400</v>
      </c>
      <c r="AD13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2192</v>
      </c>
      <c r="AE135" s="39">
        <v>0</v>
      </c>
      <c r="AF135" s="40">
        <v>0</v>
      </c>
      <c r="AG135" s="39"/>
      <c r="AH135" s="39"/>
      <c r="AI135" s="41">
        <v>5.48</v>
      </c>
      <c r="AJ135" s="40">
        <f>Таблиця1345678[[#This Row],[Використано
за місяць]]*Таблиця1345678[[#This Row],[Ціна медичного засобу]]</f>
        <v>0</v>
      </c>
      <c r="AK13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35" s="40">
        <f>Таблиця1345678[[#This Row],[Залишок
 на кінець місяця, кількість]]*Таблиця1345678[[#This Row],[Ціна медичного засобу]]</f>
        <v>0</v>
      </c>
      <c r="AM135" s="39">
        <f>Таблиця1345678[[#This Row],[Залишок
 на кінець місяця, кількість]]</f>
        <v>0</v>
      </c>
      <c r="AN135" s="39"/>
      <c r="AO135" s="39"/>
      <c r="AP135" s="39"/>
      <c r="AQ135" s="39"/>
      <c r="AR135" s="39"/>
      <c r="AS135" s="51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</row>
    <row r="136" spans="2:67" s="63" customFormat="1" ht="48" hidden="1">
      <c r="B136" s="32" t="s">
        <v>280</v>
      </c>
      <c r="C136" s="33" t="s">
        <v>281</v>
      </c>
      <c r="D136" s="34"/>
      <c r="E136" s="35" t="s">
        <v>0</v>
      </c>
      <c r="F136" s="36" t="s">
        <v>531</v>
      </c>
      <c r="G136" s="34" t="s">
        <v>532</v>
      </c>
      <c r="H136" s="36" t="s">
        <v>186</v>
      </c>
      <c r="I136" s="37" t="s">
        <v>533</v>
      </c>
      <c r="J136" s="37" t="s">
        <v>139</v>
      </c>
      <c r="K136" s="37" t="s">
        <v>534</v>
      </c>
      <c r="L136" s="38" t="s">
        <v>535</v>
      </c>
      <c r="M136" s="37" t="s">
        <v>536</v>
      </c>
      <c r="N136" s="38">
        <v>46031</v>
      </c>
      <c r="O136" s="37">
        <v>71742</v>
      </c>
      <c r="P136" s="38">
        <v>46090</v>
      </c>
      <c r="Q136" s="37"/>
      <c r="R136" s="38"/>
      <c r="S136" s="39">
        <v>0</v>
      </c>
      <c r="T136" s="39">
        <v>0</v>
      </c>
      <c r="U136" s="39"/>
      <c r="V136" s="39"/>
      <c r="W136" s="39">
        <v>600</v>
      </c>
      <c r="X136" s="39">
        <v>3288</v>
      </c>
      <c r="Y136" s="39"/>
      <c r="Z136" s="39"/>
      <c r="AA13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600</v>
      </c>
      <c r="AB13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3288</v>
      </c>
      <c r="AC13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600</v>
      </c>
      <c r="AD13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3288</v>
      </c>
      <c r="AE136" s="39">
        <v>0</v>
      </c>
      <c r="AF136" s="40">
        <v>0</v>
      </c>
      <c r="AG136" s="39"/>
      <c r="AH136" s="39"/>
      <c r="AI136" s="41">
        <v>5.48</v>
      </c>
      <c r="AJ136" s="40">
        <f>Таблиця1345678[[#This Row],[Використано
за місяць]]*Таблиця1345678[[#This Row],[Ціна медичного засобу]]</f>
        <v>0</v>
      </c>
      <c r="AK13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36" s="40">
        <f>Таблиця1345678[[#This Row],[Залишок
 на кінець місяця, кількість]]*Таблиця1345678[[#This Row],[Ціна медичного засобу]]</f>
        <v>0</v>
      </c>
      <c r="AM136" s="39">
        <f>Таблиця1345678[[#This Row],[Залишок
 на кінець місяця, кількість]]</f>
        <v>0</v>
      </c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</row>
    <row r="137" spans="2:67" ht="48" hidden="1">
      <c r="B137" s="32" t="s">
        <v>280</v>
      </c>
      <c r="C137" s="33" t="s">
        <v>281</v>
      </c>
      <c r="D137" s="34"/>
      <c r="E137" s="35" t="s">
        <v>0</v>
      </c>
      <c r="F137" s="36" t="s">
        <v>531</v>
      </c>
      <c r="G137" s="34" t="s">
        <v>532</v>
      </c>
      <c r="H137" s="36" t="s">
        <v>186</v>
      </c>
      <c r="I137" s="37" t="s">
        <v>533</v>
      </c>
      <c r="J137" s="37" t="s">
        <v>139</v>
      </c>
      <c r="K137" s="37" t="s">
        <v>534</v>
      </c>
      <c r="L137" s="38" t="s">
        <v>535</v>
      </c>
      <c r="M137" s="37" t="s">
        <v>537</v>
      </c>
      <c r="N137" s="38">
        <v>45945</v>
      </c>
      <c r="O137" s="37" t="s">
        <v>538</v>
      </c>
      <c r="P137" s="38">
        <v>45957</v>
      </c>
      <c r="Q137" s="37"/>
      <c r="R137" s="38"/>
      <c r="S137" s="39">
        <v>1600</v>
      </c>
      <c r="T137" s="39">
        <v>8768</v>
      </c>
      <c r="U137" s="39"/>
      <c r="V137" s="39"/>
      <c r="W137" s="39"/>
      <c r="X137" s="39"/>
      <c r="Y137" s="39"/>
      <c r="Z137" s="39"/>
      <c r="AA13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1600</v>
      </c>
      <c r="AD13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8768</v>
      </c>
      <c r="AE137" s="39">
        <v>0</v>
      </c>
      <c r="AF137" s="40">
        <v>0</v>
      </c>
      <c r="AG137" s="39"/>
      <c r="AH137" s="39"/>
      <c r="AI137" s="41">
        <v>5.48</v>
      </c>
      <c r="AJ137" s="40">
        <f>Таблиця1345678[[#This Row],[Використано
за місяць]]*Таблиця1345678[[#This Row],[Ціна медичного засобу]]</f>
        <v>0</v>
      </c>
      <c r="AK13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37" s="40">
        <f>Таблиця1345678[[#This Row],[Залишок
 на кінець місяця, кількість]]*Таблиця1345678[[#This Row],[Ціна медичного засобу]]</f>
        <v>0</v>
      </c>
      <c r="AM137" s="39">
        <f>Таблиця1345678[[#This Row],[Залишок
 на кінець місяця, кількість]]</f>
        <v>0</v>
      </c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</row>
    <row r="138" spans="2:67" ht="48" hidden="1">
      <c r="B138" s="32" t="s">
        <v>280</v>
      </c>
      <c r="C138" s="33" t="s">
        <v>281</v>
      </c>
      <c r="D138" s="34"/>
      <c r="E138" s="35" t="s">
        <v>0</v>
      </c>
      <c r="F138" s="36" t="s">
        <v>539</v>
      </c>
      <c r="G138" s="34" t="s">
        <v>540</v>
      </c>
      <c r="H138" s="36" t="s">
        <v>186</v>
      </c>
      <c r="I138" s="37" t="s">
        <v>533</v>
      </c>
      <c r="J138" s="37" t="s">
        <v>139</v>
      </c>
      <c r="K138" s="37" t="s">
        <v>541</v>
      </c>
      <c r="L138" s="38" t="s">
        <v>542</v>
      </c>
      <c r="M138" s="37" t="s">
        <v>543</v>
      </c>
      <c r="N138" s="38">
        <v>45896</v>
      </c>
      <c r="O138" s="37" t="s">
        <v>544</v>
      </c>
      <c r="P138" s="38">
        <v>45915</v>
      </c>
      <c r="Q138" s="37" t="s">
        <v>545</v>
      </c>
      <c r="R138" s="38">
        <v>46191</v>
      </c>
      <c r="S138" s="39">
        <v>2420</v>
      </c>
      <c r="T138" s="39">
        <v>42519.4</v>
      </c>
      <c r="U138" s="39"/>
      <c r="V138" s="39"/>
      <c r="W138" s="39"/>
      <c r="X138" s="39"/>
      <c r="Y138" s="39"/>
      <c r="Z138" s="39"/>
      <c r="AA13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3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3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2420</v>
      </c>
      <c r="AD13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42519.4</v>
      </c>
      <c r="AE138" s="39">
        <v>0</v>
      </c>
      <c r="AF138" s="40">
        <v>0</v>
      </c>
      <c r="AG138" s="39"/>
      <c r="AH138" s="39"/>
      <c r="AI138" s="41">
        <v>17.57</v>
      </c>
      <c r="AJ138" s="40">
        <f>Таблиця1345678[[#This Row],[Використано
за місяць]]*Таблиця1345678[[#This Row],[Ціна медичного засобу]]</f>
        <v>0</v>
      </c>
      <c r="AK13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38" s="40">
        <f>Таблиця1345678[[#This Row],[Залишок
 на кінець місяця, кількість]]*Таблиця1345678[[#This Row],[Ціна медичного засобу]]</f>
        <v>0</v>
      </c>
      <c r="AM138" s="39">
        <f>Таблиця1345678[[#This Row],[Залишок
 на кінець місяця, кількість]]</f>
        <v>0</v>
      </c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</row>
    <row r="139" spans="2:67" ht="36">
      <c r="B139" s="32" t="s">
        <v>174</v>
      </c>
      <c r="C139" s="33" t="s">
        <v>175</v>
      </c>
      <c r="D139" s="34"/>
      <c r="E139" s="35" t="s">
        <v>0</v>
      </c>
      <c r="F139" s="36" t="s">
        <v>546</v>
      </c>
      <c r="G139" s="34" t="s">
        <v>547</v>
      </c>
      <c r="H139" s="36" t="s">
        <v>98</v>
      </c>
      <c r="I139" s="37" t="s">
        <v>99</v>
      </c>
      <c r="J139" s="37" t="s">
        <v>179</v>
      </c>
      <c r="K139" s="37" t="s">
        <v>548</v>
      </c>
      <c r="L139" s="38">
        <v>46599</v>
      </c>
      <c r="M139" s="37" t="s">
        <v>549</v>
      </c>
      <c r="N139" s="38">
        <v>46028</v>
      </c>
      <c r="O139" s="37">
        <v>71454</v>
      </c>
      <c r="P139" s="38">
        <v>46042</v>
      </c>
      <c r="Q139" s="37"/>
      <c r="R139" s="38"/>
      <c r="S139" s="39">
        <v>0</v>
      </c>
      <c r="T139" s="39">
        <v>0</v>
      </c>
      <c r="U139" s="39"/>
      <c r="V139" s="39"/>
      <c r="W139" s="39">
        <v>342000</v>
      </c>
      <c r="X139" s="39">
        <v>1446660</v>
      </c>
      <c r="Y139" s="39"/>
      <c r="Z139" s="39"/>
      <c r="AA13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342000</v>
      </c>
      <c r="AB13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1446660</v>
      </c>
      <c r="AC13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144000</v>
      </c>
      <c r="AD13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609119.99999999988</v>
      </c>
      <c r="AE139" s="39">
        <v>198000</v>
      </c>
      <c r="AF139" s="40">
        <v>837540.00000000012</v>
      </c>
      <c r="AG139" s="39"/>
      <c r="AH139" s="39"/>
      <c r="AI139" s="41">
        <v>4.2300000000000004</v>
      </c>
      <c r="AJ139" s="40">
        <f>Таблиця1345678[[#This Row],[Використано
за місяць]]*Таблиця1345678[[#This Row],[Ціна медичного засобу]]</f>
        <v>0</v>
      </c>
      <c r="AK13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198000</v>
      </c>
      <c r="AL139" s="40">
        <f>Таблиця1345678[[#This Row],[Залишок
 на кінець місяця, кількість]]*Таблиця1345678[[#This Row],[Ціна медичного засобу]]</f>
        <v>837540.00000000012</v>
      </c>
      <c r="AM139" s="39">
        <f>Таблиця1345678[[#This Row],[Залишок
 на кінець місяця, кількість]]</f>
        <v>198000</v>
      </c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</row>
    <row r="140" spans="2:67" ht="36">
      <c r="B140" s="32" t="s">
        <v>174</v>
      </c>
      <c r="C140" s="33" t="s">
        <v>175</v>
      </c>
      <c r="D140" s="34"/>
      <c r="E140" s="35" t="s">
        <v>0</v>
      </c>
      <c r="F140" s="36" t="s">
        <v>546</v>
      </c>
      <c r="G140" s="34" t="s">
        <v>547</v>
      </c>
      <c r="H140" s="36" t="s">
        <v>98</v>
      </c>
      <c r="I140" s="37" t="s">
        <v>99</v>
      </c>
      <c r="J140" s="37" t="s">
        <v>179</v>
      </c>
      <c r="K140" s="37" t="s">
        <v>550</v>
      </c>
      <c r="L140" s="38">
        <v>46691</v>
      </c>
      <c r="M140" s="37" t="s">
        <v>551</v>
      </c>
      <c r="N140" s="38">
        <v>46156</v>
      </c>
      <c r="O140" s="37">
        <v>80534</v>
      </c>
      <c r="P140" s="38">
        <v>46168</v>
      </c>
      <c r="Q140" s="37"/>
      <c r="R140" s="38"/>
      <c r="S140" s="39">
        <v>0</v>
      </c>
      <c r="T140" s="39">
        <v>0</v>
      </c>
      <c r="U140" s="39"/>
      <c r="V140" s="39"/>
      <c r="W140" s="39">
        <v>223000</v>
      </c>
      <c r="X140" s="39">
        <v>943290</v>
      </c>
      <c r="Y140" s="39"/>
      <c r="Z140" s="39"/>
      <c r="AA14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223000</v>
      </c>
      <c r="AB14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943290</v>
      </c>
      <c r="AC14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4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40" s="39">
        <v>223000</v>
      </c>
      <c r="AF140" s="40">
        <v>943290.00000000012</v>
      </c>
      <c r="AG140" s="39"/>
      <c r="AH140" s="39"/>
      <c r="AI140" s="41">
        <v>4.2300000000000004</v>
      </c>
      <c r="AJ140" s="40">
        <f>Таблиця1345678[[#This Row],[Використано
за місяць]]*Таблиця1345678[[#This Row],[Ціна медичного засобу]]</f>
        <v>0</v>
      </c>
      <c r="AK14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223000</v>
      </c>
      <c r="AL140" s="40">
        <f>Таблиця1345678[[#This Row],[Залишок
 на кінець місяця, кількість]]*Таблиця1345678[[#This Row],[Ціна медичного засобу]]</f>
        <v>943290.00000000012</v>
      </c>
      <c r="AM140" s="39">
        <f>Таблиця1345678[[#This Row],[Залишок
 на кінець місяця, кількість]]</f>
        <v>223000</v>
      </c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</row>
    <row r="141" spans="2:67" ht="105">
      <c r="B141" s="32" t="s">
        <v>194</v>
      </c>
      <c r="C141" s="33" t="s">
        <v>195</v>
      </c>
      <c r="D141" s="34" t="s">
        <v>494</v>
      </c>
      <c r="E141" s="35" t="s">
        <v>0</v>
      </c>
      <c r="F141" s="36" t="s">
        <v>495</v>
      </c>
      <c r="G141" s="34" t="s">
        <v>496</v>
      </c>
      <c r="H141" s="36" t="s">
        <v>497</v>
      </c>
      <c r="I141" s="37" t="s">
        <v>99</v>
      </c>
      <c r="J141" s="37" t="s">
        <v>99</v>
      </c>
      <c r="K141" s="37">
        <v>1810426</v>
      </c>
      <c r="L141" s="38">
        <v>46844</v>
      </c>
      <c r="M141" s="37" t="s">
        <v>552</v>
      </c>
      <c r="N141" s="38">
        <v>46182</v>
      </c>
      <c r="O141" s="37">
        <v>84133</v>
      </c>
      <c r="P141" s="38">
        <v>46204</v>
      </c>
      <c r="Q141" s="37"/>
      <c r="R141" s="38"/>
      <c r="S141" s="39">
        <v>0</v>
      </c>
      <c r="T141" s="39">
        <v>0</v>
      </c>
      <c r="U141" s="39">
        <v>0</v>
      </c>
      <c r="V141" s="39">
        <v>0</v>
      </c>
      <c r="W141" s="39"/>
      <c r="X141" s="39"/>
      <c r="Y141" s="39">
        <v>3540</v>
      </c>
      <c r="Z141" s="39">
        <v>306811.8</v>
      </c>
      <c r="AA14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3540</v>
      </c>
      <c r="AB14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306811.8</v>
      </c>
      <c r="AC14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4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41" s="39">
        <v>0</v>
      </c>
      <c r="AF141" s="40">
        <v>0</v>
      </c>
      <c r="AG141" s="39">
        <v>3540</v>
      </c>
      <c r="AH141" s="39"/>
      <c r="AI141" s="41">
        <v>86.67</v>
      </c>
      <c r="AJ141" s="40">
        <f>Таблиця1345678[[#This Row],[Використано
за місяць]]*Таблиця1345678[[#This Row],[Ціна медичного засобу]]</f>
        <v>0</v>
      </c>
      <c r="AK14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3540</v>
      </c>
      <c r="AL141" s="40">
        <f>Таблиця1345678[[#This Row],[Залишок
 на кінець місяця, кількість]]*Таблиця1345678[[#This Row],[Ціна медичного засобу]]</f>
        <v>306811.8</v>
      </c>
      <c r="AM141" s="39">
        <f>Таблиця1345678[[#This Row],[Залишок
 на кінець місяця, кількість]]</f>
        <v>3540</v>
      </c>
      <c r="AN141" s="39"/>
      <c r="AO141" s="39"/>
      <c r="AP141" s="39"/>
      <c r="AQ141" s="39"/>
      <c r="AR141" s="39"/>
      <c r="AS141" s="51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</row>
    <row r="142" spans="2:67" ht="60">
      <c r="B142" s="32" t="s">
        <v>194</v>
      </c>
      <c r="C142" s="33" t="s">
        <v>195</v>
      </c>
      <c r="D142" s="34"/>
      <c r="E142" s="35" t="s">
        <v>0</v>
      </c>
      <c r="F142" s="36" t="s">
        <v>553</v>
      </c>
      <c r="G142" s="34" t="s">
        <v>554</v>
      </c>
      <c r="H142" s="36" t="s">
        <v>555</v>
      </c>
      <c r="I142" s="37" t="s">
        <v>99</v>
      </c>
      <c r="J142" s="37" t="s">
        <v>99</v>
      </c>
      <c r="K142" s="37" t="s">
        <v>556</v>
      </c>
      <c r="L142" s="38">
        <v>46630</v>
      </c>
      <c r="M142" s="37" t="s">
        <v>557</v>
      </c>
      <c r="N142" s="38">
        <v>46132</v>
      </c>
      <c r="O142" s="37">
        <v>78360</v>
      </c>
      <c r="P142" s="38">
        <v>46175</v>
      </c>
      <c r="Q142" s="37"/>
      <c r="R142" s="38"/>
      <c r="S142" s="39">
        <v>0</v>
      </c>
      <c r="T142" s="39">
        <v>0</v>
      </c>
      <c r="U142" s="39"/>
      <c r="V142" s="39"/>
      <c r="W142" s="39">
        <v>1229</v>
      </c>
      <c r="X142" s="39">
        <v>619514.31999999995</v>
      </c>
      <c r="Y142" s="39"/>
      <c r="Z142" s="39"/>
      <c r="AA14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1229</v>
      </c>
      <c r="AB14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619514.31999999995</v>
      </c>
      <c r="AC14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190</v>
      </c>
      <c r="AD14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95775.199999999953</v>
      </c>
      <c r="AE142" s="39">
        <v>1039</v>
      </c>
      <c r="AF142" s="40">
        <v>523739.12</v>
      </c>
      <c r="AG142" s="39"/>
      <c r="AH142" s="39"/>
      <c r="AI142" s="41">
        <v>504.08</v>
      </c>
      <c r="AJ142" s="40">
        <f>Таблиця1345678[[#This Row],[Використано
за місяць]]*Таблиця1345678[[#This Row],[Ціна медичного засобу]]</f>
        <v>0</v>
      </c>
      <c r="AK14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1039</v>
      </c>
      <c r="AL142" s="40">
        <f>Таблиця1345678[[#This Row],[Залишок
 на кінець місяця, кількість]]*Таблиця1345678[[#This Row],[Ціна медичного засобу]]</f>
        <v>523739.12</v>
      </c>
      <c r="AM142" s="39">
        <f>Таблиця1345678[[#This Row],[Залишок
 на кінець місяця, кількість]]</f>
        <v>1039</v>
      </c>
      <c r="AN142" s="39" t="s">
        <v>558</v>
      </c>
      <c r="AO142" s="39"/>
      <c r="AP142" s="39"/>
      <c r="AQ142" s="39"/>
      <c r="AR142" s="39">
        <f>6-6</f>
        <v>0</v>
      </c>
      <c r="AS142" s="39">
        <f>97-97</f>
        <v>0</v>
      </c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</row>
    <row r="143" spans="2:67" ht="60" hidden="1">
      <c r="B143" s="32" t="s">
        <v>194</v>
      </c>
      <c r="C143" s="33" t="s">
        <v>195</v>
      </c>
      <c r="D143" s="34"/>
      <c r="E143" s="35" t="s">
        <v>0</v>
      </c>
      <c r="F143" s="36" t="s">
        <v>553</v>
      </c>
      <c r="G143" s="34" t="s">
        <v>554</v>
      </c>
      <c r="H143" s="36" t="s">
        <v>555</v>
      </c>
      <c r="I143" s="37" t="s">
        <v>99</v>
      </c>
      <c r="J143" s="37" t="s">
        <v>99</v>
      </c>
      <c r="K143" s="37" t="s">
        <v>559</v>
      </c>
      <c r="L143" s="38">
        <v>46630</v>
      </c>
      <c r="M143" s="37" t="s">
        <v>557</v>
      </c>
      <c r="N143" s="38">
        <v>46132</v>
      </c>
      <c r="O143" s="37">
        <v>78360</v>
      </c>
      <c r="P143" s="38">
        <v>46175</v>
      </c>
      <c r="Q143" s="37"/>
      <c r="R143" s="38"/>
      <c r="S143" s="39">
        <v>0</v>
      </c>
      <c r="T143" s="39">
        <v>0</v>
      </c>
      <c r="U143" s="39"/>
      <c r="V143" s="39"/>
      <c r="W143" s="39">
        <v>1680</v>
      </c>
      <c r="X143" s="39">
        <v>846854.4</v>
      </c>
      <c r="Y143" s="39"/>
      <c r="Z143" s="39"/>
      <c r="AA14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1680</v>
      </c>
      <c r="AB14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846854.4</v>
      </c>
      <c r="AC14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1680</v>
      </c>
      <c r="AD14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846854.4</v>
      </c>
      <c r="AE143" s="39">
        <v>0</v>
      </c>
      <c r="AF143" s="40">
        <v>0</v>
      </c>
      <c r="AG143" s="39"/>
      <c r="AH143" s="39"/>
      <c r="AI143" s="41">
        <v>504.08</v>
      </c>
      <c r="AJ143" s="40">
        <f>Таблиця1345678[[#This Row],[Використано
за місяць]]*Таблиця1345678[[#This Row],[Ціна медичного засобу]]</f>
        <v>0</v>
      </c>
      <c r="AK14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43" s="40">
        <f>Таблиця1345678[[#This Row],[Залишок
 на кінець місяця, кількість]]*Таблиця1345678[[#This Row],[Ціна медичного засобу]]</f>
        <v>0</v>
      </c>
      <c r="AM143" s="39">
        <f>Таблиця1345678[[#This Row],[Залишок
 на кінець місяця, кількість]]</f>
        <v>0</v>
      </c>
      <c r="AN143" s="39" t="s">
        <v>558</v>
      </c>
      <c r="AO143" s="39"/>
      <c r="AP143" s="39"/>
      <c r="AQ143" s="39"/>
      <c r="AR143" s="39">
        <f>6-6</f>
        <v>0</v>
      </c>
      <c r="AS143" s="39">
        <f>1680-1680</f>
        <v>0</v>
      </c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</row>
    <row r="144" spans="2:67" ht="60" hidden="1">
      <c r="B144" s="32" t="s">
        <v>194</v>
      </c>
      <c r="C144" s="33" t="s">
        <v>195</v>
      </c>
      <c r="D144" s="34"/>
      <c r="E144" s="35" t="s">
        <v>0</v>
      </c>
      <c r="F144" s="36" t="s">
        <v>553</v>
      </c>
      <c r="G144" s="34" t="s">
        <v>554</v>
      </c>
      <c r="H144" s="36" t="s">
        <v>555</v>
      </c>
      <c r="I144" s="37" t="s">
        <v>99</v>
      </c>
      <c r="J144" s="37" t="s">
        <v>99</v>
      </c>
      <c r="K144" s="37" t="s">
        <v>560</v>
      </c>
      <c r="L144" s="38">
        <v>46660</v>
      </c>
      <c r="M144" s="37" t="s">
        <v>557</v>
      </c>
      <c r="N144" s="38">
        <v>46132</v>
      </c>
      <c r="O144" s="37">
        <v>78360</v>
      </c>
      <c r="P144" s="38">
        <v>46175</v>
      </c>
      <c r="Q144" s="37"/>
      <c r="R144" s="38"/>
      <c r="S144" s="39">
        <v>0</v>
      </c>
      <c r="T144" s="39">
        <v>0</v>
      </c>
      <c r="U144" s="39"/>
      <c r="V144" s="39"/>
      <c r="W144" s="39">
        <v>223</v>
      </c>
      <c r="X144" s="39">
        <v>112409.84</v>
      </c>
      <c r="Y144" s="39"/>
      <c r="Z144" s="39"/>
      <c r="AA14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223</v>
      </c>
      <c r="AB14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112409.84</v>
      </c>
      <c r="AC14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223</v>
      </c>
      <c r="AD14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112409.84</v>
      </c>
      <c r="AE144" s="39">
        <v>0</v>
      </c>
      <c r="AF144" s="40">
        <v>0</v>
      </c>
      <c r="AG144" s="39"/>
      <c r="AH144" s="39"/>
      <c r="AI144" s="41">
        <v>504.08</v>
      </c>
      <c r="AJ144" s="40">
        <f>Таблиця1345678[[#This Row],[Використано
за місяць]]*Таблиця1345678[[#This Row],[Ціна медичного засобу]]</f>
        <v>0</v>
      </c>
      <c r="AK14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44" s="40">
        <f>Таблиця1345678[[#This Row],[Залишок
 на кінець місяця, кількість]]*Таблиця1345678[[#This Row],[Ціна медичного засобу]]</f>
        <v>0</v>
      </c>
      <c r="AM144" s="39">
        <f>Таблиця1345678[[#This Row],[Залишок
 на кінець місяця, кількість]]</f>
        <v>0</v>
      </c>
      <c r="AN144" s="39" t="s">
        <v>558</v>
      </c>
      <c r="AO144" s="39"/>
      <c r="AP144" s="39"/>
      <c r="AQ144" s="39"/>
      <c r="AR144" s="39">
        <f>6-6</f>
        <v>0</v>
      </c>
      <c r="AS144" s="39">
        <f>223-223</f>
        <v>0</v>
      </c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</row>
    <row r="145" spans="2:67" ht="45">
      <c r="B145" s="36" t="s">
        <v>109</v>
      </c>
      <c r="C145" s="34" t="s">
        <v>109</v>
      </c>
      <c r="D145" s="36"/>
      <c r="E145" s="52" t="s">
        <v>110</v>
      </c>
      <c r="F145" s="53" t="s">
        <v>561</v>
      </c>
      <c r="G145" s="53" t="s">
        <v>562</v>
      </c>
      <c r="H145" s="36"/>
      <c r="I145" s="54" t="s">
        <v>99</v>
      </c>
      <c r="J145" s="54" t="s">
        <v>99</v>
      </c>
      <c r="K145" s="54"/>
      <c r="L145" s="55"/>
      <c r="M145" s="54">
        <v>1830</v>
      </c>
      <c r="N145" s="55">
        <v>45993</v>
      </c>
      <c r="O145" s="56" t="s">
        <v>563</v>
      </c>
      <c r="P145" s="55">
        <v>46058</v>
      </c>
      <c r="Q145" s="54"/>
      <c r="R145" s="55"/>
      <c r="S145" s="57">
        <v>0</v>
      </c>
      <c r="T145" s="58">
        <v>0</v>
      </c>
      <c r="U145" s="51"/>
      <c r="V145" s="51"/>
      <c r="W145" s="51"/>
      <c r="X145" s="51"/>
      <c r="Y145" s="59">
        <v>390</v>
      </c>
      <c r="Z145" s="60">
        <v>143968.5</v>
      </c>
      <c r="AA145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390</v>
      </c>
      <c r="AB145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143968.5</v>
      </c>
      <c r="AC145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45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45" s="51">
        <v>390</v>
      </c>
      <c r="AF145" s="61">
        <v>143968.5</v>
      </c>
      <c r="AG145" s="51"/>
      <c r="AH145" s="51"/>
      <c r="AI145" s="62">
        <v>369.15</v>
      </c>
      <c r="AJ145" s="61">
        <f>Таблиця1345678[[#This Row],[Використано
за місяць]]*Таблиця1345678[[#This Row],[Ціна медичного засобу]]</f>
        <v>0</v>
      </c>
      <c r="AK145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390</v>
      </c>
      <c r="AL145" s="61">
        <f>Таблиця1345678[[#This Row],[Залишок
 на кінець місяця, кількість]]*Таблиця1345678[[#This Row],[Ціна медичного засобу]]</f>
        <v>143968.5</v>
      </c>
      <c r="AM145" s="51">
        <f>Таблиця1345678[[#This Row],[Залишок
 на кінець місяця, кількість]]</f>
        <v>390</v>
      </c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  <c r="BK145" s="51"/>
      <c r="BL145" s="51"/>
      <c r="BM145" s="51"/>
      <c r="BN145" s="51"/>
      <c r="BO145" s="51"/>
    </row>
    <row r="146" spans="2:67" ht="45">
      <c r="B146" s="36" t="s">
        <v>109</v>
      </c>
      <c r="C146" s="34" t="s">
        <v>109</v>
      </c>
      <c r="D146" s="36"/>
      <c r="E146" s="52" t="s">
        <v>110</v>
      </c>
      <c r="F146" s="53" t="s">
        <v>561</v>
      </c>
      <c r="G146" s="53" t="s">
        <v>562</v>
      </c>
      <c r="H146" s="36"/>
      <c r="I146" s="54" t="s">
        <v>99</v>
      </c>
      <c r="J146" s="54" t="s">
        <v>99</v>
      </c>
      <c r="K146" s="54"/>
      <c r="L146" s="55"/>
      <c r="M146" s="54">
        <v>35</v>
      </c>
      <c r="N146" s="55">
        <v>46034</v>
      </c>
      <c r="O146" s="56" t="s">
        <v>314</v>
      </c>
      <c r="P146" s="55">
        <v>46034</v>
      </c>
      <c r="Q146" s="54"/>
      <c r="R146" s="55"/>
      <c r="S146" s="57">
        <v>0</v>
      </c>
      <c r="T146" s="58">
        <v>0</v>
      </c>
      <c r="U146" s="51"/>
      <c r="V146" s="51"/>
      <c r="W146" s="51"/>
      <c r="X146" s="51"/>
      <c r="Y146" s="59">
        <v>1860</v>
      </c>
      <c r="Z146" s="60">
        <v>686619</v>
      </c>
      <c r="AA146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1860</v>
      </c>
      <c r="AB146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686619</v>
      </c>
      <c r="AC146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46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46" s="51">
        <v>1860</v>
      </c>
      <c r="AF146" s="61">
        <v>686619</v>
      </c>
      <c r="AG146" s="51"/>
      <c r="AH146" s="51"/>
      <c r="AI146" s="62">
        <v>369.15</v>
      </c>
      <c r="AJ146" s="61">
        <f>Таблиця1345678[[#This Row],[Використано
за місяць]]*Таблиця1345678[[#This Row],[Ціна медичного засобу]]</f>
        <v>0</v>
      </c>
      <c r="AK146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1860</v>
      </c>
      <c r="AL146" s="61">
        <f>Таблиця1345678[[#This Row],[Залишок
 на кінець місяця, кількість]]*Таблиця1345678[[#This Row],[Ціна медичного засобу]]</f>
        <v>686619</v>
      </c>
      <c r="AM146" s="51">
        <f>Таблиця1345678[[#This Row],[Залишок
 на кінець місяця, кількість]]</f>
        <v>1860</v>
      </c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</row>
    <row r="147" spans="2:67" ht="45">
      <c r="B147" s="36" t="s">
        <v>109</v>
      </c>
      <c r="C147" s="33" t="s">
        <v>564</v>
      </c>
      <c r="D147" s="36"/>
      <c r="E147" s="52" t="s">
        <v>110</v>
      </c>
      <c r="F147" s="53" t="s">
        <v>565</v>
      </c>
      <c r="G147" s="53" t="s">
        <v>566</v>
      </c>
      <c r="H147" s="36"/>
      <c r="I147" s="54" t="s">
        <v>99</v>
      </c>
      <c r="J147" s="54" t="s">
        <v>99</v>
      </c>
      <c r="K147" s="54"/>
      <c r="L147" s="55"/>
      <c r="M147" s="54">
        <v>1830</v>
      </c>
      <c r="N147" s="55">
        <v>45993</v>
      </c>
      <c r="O147" s="56" t="s">
        <v>563</v>
      </c>
      <c r="P147" s="55">
        <v>46058</v>
      </c>
      <c r="Q147" s="54"/>
      <c r="R147" s="55"/>
      <c r="S147" s="57">
        <v>0</v>
      </c>
      <c r="T147" s="58">
        <v>0</v>
      </c>
      <c r="U147" s="51"/>
      <c r="V147" s="51"/>
      <c r="W147" s="51"/>
      <c r="X147" s="51"/>
      <c r="Y147" s="59">
        <v>1492</v>
      </c>
      <c r="Z147" s="60">
        <v>341638.16</v>
      </c>
      <c r="AA147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1492</v>
      </c>
      <c r="AB147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341638.16</v>
      </c>
      <c r="AC147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1245</v>
      </c>
      <c r="AD147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285080.09999999998</v>
      </c>
      <c r="AE147" s="51">
        <v>247</v>
      </c>
      <c r="AF147" s="61">
        <v>56558.06</v>
      </c>
      <c r="AG147" s="51"/>
      <c r="AH147" s="51"/>
      <c r="AI147" s="62">
        <v>228.98</v>
      </c>
      <c r="AJ147" s="61">
        <f>Таблиця1345678[[#This Row],[Використано
за місяць]]*Таблиця1345678[[#This Row],[Ціна медичного засобу]]</f>
        <v>0</v>
      </c>
      <c r="AK147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247</v>
      </c>
      <c r="AL147" s="61">
        <f>Таблиця1345678[[#This Row],[Залишок
 на кінець місяця, кількість]]*Таблиця1345678[[#This Row],[Ціна медичного засобу]]</f>
        <v>56558.06</v>
      </c>
      <c r="AM147" s="51">
        <f>Таблиця1345678[[#This Row],[Залишок
 на кінець місяця, кількість]]</f>
        <v>247</v>
      </c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1"/>
      <c r="BD147" s="51"/>
      <c r="BE147" s="51"/>
      <c r="BF147" s="51"/>
      <c r="BG147" s="51"/>
      <c r="BH147" s="51"/>
      <c r="BI147" s="51"/>
      <c r="BJ147" s="51"/>
      <c r="BK147" s="51"/>
      <c r="BL147" s="51"/>
      <c r="BM147" s="51"/>
      <c r="BN147" s="51"/>
      <c r="BO147" s="51"/>
    </row>
    <row r="148" spans="2:67" ht="75" hidden="1">
      <c r="B148" s="32" t="s">
        <v>567</v>
      </c>
      <c r="C148" s="33" t="s">
        <v>564</v>
      </c>
      <c r="D148" s="34"/>
      <c r="E148" s="35" t="s">
        <v>0</v>
      </c>
      <c r="F148" s="36" t="s">
        <v>568</v>
      </c>
      <c r="G148" s="34" t="s">
        <v>569</v>
      </c>
      <c r="H148" s="36" t="s">
        <v>570</v>
      </c>
      <c r="I148" s="37" t="s">
        <v>571</v>
      </c>
      <c r="J148" s="37" t="s">
        <v>571</v>
      </c>
      <c r="K148" s="37">
        <v>67109</v>
      </c>
      <c r="L148" s="38">
        <v>46630</v>
      </c>
      <c r="M148" s="37" t="s">
        <v>572</v>
      </c>
      <c r="N148" s="38">
        <v>46079</v>
      </c>
      <c r="O148" s="37">
        <v>74553</v>
      </c>
      <c r="P148" s="38">
        <v>46119</v>
      </c>
      <c r="Q148" s="37"/>
      <c r="R148" s="38"/>
      <c r="S148" s="39">
        <v>0</v>
      </c>
      <c r="T148" s="39">
        <v>0</v>
      </c>
      <c r="U148" s="39"/>
      <c r="V148" s="39"/>
      <c r="W148" s="39">
        <v>2200</v>
      </c>
      <c r="X148" s="39">
        <v>8118</v>
      </c>
      <c r="Y148" s="39"/>
      <c r="Z148" s="39"/>
      <c r="AA14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2200</v>
      </c>
      <c r="AB14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8118</v>
      </c>
      <c r="AC14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2200</v>
      </c>
      <c r="AD14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8118</v>
      </c>
      <c r="AE148" s="39">
        <v>0</v>
      </c>
      <c r="AF148" s="40">
        <v>0</v>
      </c>
      <c r="AG148" s="39"/>
      <c r="AH148" s="39"/>
      <c r="AI148" s="41">
        <v>3.69</v>
      </c>
      <c r="AJ148" s="40">
        <f>Таблиця1345678[[#This Row],[Використано
за місяць]]*Таблиця1345678[[#This Row],[Ціна медичного засобу]]</f>
        <v>0</v>
      </c>
      <c r="AK14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48" s="40">
        <f>Таблиця1345678[[#This Row],[Залишок
 на кінець місяця, кількість]]*Таблиця1345678[[#This Row],[Ціна медичного засобу]]</f>
        <v>0</v>
      </c>
      <c r="AM148" s="39">
        <f>Таблиця1345678[[#This Row],[Залишок
 на кінець місяця, кількість]]</f>
        <v>0</v>
      </c>
      <c r="AN148" s="39" t="s">
        <v>573</v>
      </c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>
        <f>2200-2200</f>
        <v>0</v>
      </c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</row>
    <row r="149" spans="2:67" ht="75">
      <c r="B149" s="32" t="s">
        <v>567</v>
      </c>
      <c r="C149" s="33" t="s">
        <v>564</v>
      </c>
      <c r="D149" s="34"/>
      <c r="E149" s="35" t="s">
        <v>0</v>
      </c>
      <c r="F149" s="36" t="s">
        <v>568</v>
      </c>
      <c r="G149" s="34" t="s">
        <v>569</v>
      </c>
      <c r="H149" s="36" t="s">
        <v>570</v>
      </c>
      <c r="I149" s="37" t="s">
        <v>571</v>
      </c>
      <c r="J149" s="37" t="s">
        <v>571</v>
      </c>
      <c r="K149" s="37">
        <v>67430</v>
      </c>
      <c r="L149" s="38">
        <v>46752</v>
      </c>
      <c r="M149" s="37" t="s">
        <v>574</v>
      </c>
      <c r="N149" s="38">
        <v>46169</v>
      </c>
      <c r="O149" s="37">
        <v>82511</v>
      </c>
      <c r="P149" s="38">
        <v>46204</v>
      </c>
      <c r="Q149" s="37"/>
      <c r="R149" s="38"/>
      <c r="S149" s="39">
        <v>0</v>
      </c>
      <c r="T149" s="39">
        <v>0</v>
      </c>
      <c r="U149" s="39"/>
      <c r="V149" s="39"/>
      <c r="W149" s="39">
        <v>2250</v>
      </c>
      <c r="X149" s="39">
        <v>9270</v>
      </c>
      <c r="Y149" s="39"/>
      <c r="Z149" s="39"/>
      <c r="AA14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2250</v>
      </c>
      <c r="AB14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9270</v>
      </c>
      <c r="AC14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4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49" s="39">
        <v>0</v>
      </c>
      <c r="AF149" s="40">
        <v>0</v>
      </c>
      <c r="AG149" s="39">
        <v>2250</v>
      </c>
      <c r="AH149" s="39"/>
      <c r="AI149" s="41">
        <v>4.12</v>
      </c>
      <c r="AJ149" s="40">
        <f>Таблиця1345678[[#This Row],[Використано
за місяць]]*Таблиця1345678[[#This Row],[Ціна медичного засобу]]</f>
        <v>0</v>
      </c>
      <c r="AK14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2250</v>
      </c>
      <c r="AL149" s="40">
        <f>Таблиця1345678[[#This Row],[Залишок
 на кінець місяця, кількість]]*Таблиця1345678[[#This Row],[Ціна медичного засобу]]</f>
        <v>9270</v>
      </c>
      <c r="AM149" s="39">
        <f>Таблиця1345678[[#This Row],[Залишок
 на кінець місяця, кількість]]</f>
        <v>2250</v>
      </c>
      <c r="AN149" s="39"/>
      <c r="AO149" s="39"/>
      <c r="AP149" s="39"/>
      <c r="AQ149" s="39"/>
      <c r="AR149" s="39"/>
      <c r="AS149" s="51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</row>
    <row r="150" spans="2:67" ht="75">
      <c r="B150" s="32" t="s">
        <v>567</v>
      </c>
      <c r="C150" s="33" t="s">
        <v>564</v>
      </c>
      <c r="D150" s="34"/>
      <c r="E150" s="35" t="s">
        <v>0</v>
      </c>
      <c r="F150" s="36" t="s">
        <v>575</v>
      </c>
      <c r="G150" s="34" t="s">
        <v>576</v>
      </c>
      <c r="H150" s="36" t="s">
        <v>570</v>
      </c>
      <c r="I150" s="37" t="s">
        <v>571</v>
      </c>
      <c r="J150" s="37" t="s">
        <v>571</v>
      </c>
      <c r="K150" s="37">
        <v>67410</v>
      </c>
      <c r="L150" s="38">
        <v>46691</v>
      </c>
      <c r="M150" s="37" t="s">
        <v>574</v>
      </c>
      <c r="N150" s="38">
        <v>46169</v>
      </c>
      <c r="O150" s="37">
        <v>82511</v>
      </c>
      <c r="P150" s="38">
        <v>46204</v>
      </c>
      <c r="Q150" s="37"/>
      <c r="R150" s="38"/>
      <c r="S150" s="39">
        <v>0</v>
      </c>
      <c r="T150" s="39">
        <v>0</v>
      </c>
      <c r="U150" s="39"/>
      <c r="V150" s="39"/>
      <c r="W150" s="39">
        <v>24050</v>
      </c>
      <c r="X150" s="39">
        <v>220298</v>
      </c>
      <c r="Y150" s="39"/>
      <c r="Z150" s="39"/>
      <c r="AA15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24050</v>
      </c>
      <c r="AB15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220298</v>
      </c>
      <c r="AC15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5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50" s="39">
        <v>0</v>
      </c>
      <c r="AF150" s="40">
        <v>0</v>
      </c>
      <c r="AG150" s="39">
        <v>24050</v>
      </c>
      <c r="AH150" s="39"/>
      <c r="AI150" s="41">
        <v>9.16</v>
      </c>
      <c r="AJ150" s="40">
        <f>Таблиця1345678[[#This Row],[Використано
за місяць]]*Таблиця1345678[[#This Row],[Ціна медичного засобу]]</f>
        <v>0</v>
      </c>
      <c r="AK15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24050</v>
      </c>
      <c r="AL150" s="40">
        <f>Таблиця1345678[[#This Row],[Залишок
 на кінець місяця, кількість]]*Таблиця1345678[[#This Row],[Ціна медичного засобу]]</f>
        <v>220298</v>
      </c>
      <c r="AM150" s="39">
        <f>Таблиця1345678[[#This Row],[Залишок
 на кінець місяця, кількість]]</f>
        <v>24050</v>
      </c>
      <c r="AN150" s="39"/>
      <c r="AO150" s="39"/>
      <c r="AP150" s="39"/>
      <c r="AQ150" s="39"/>
      <c r="AR150" s="39"/>
      <c r="AS150" s="51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</row>
    <row r="151" spans="2:67" s="63" customFormat="1" ht="75">
      <c r="B151" s="32" t="s">
        <v>567</v>
      </c>
      <c r="C151" s="33" t="s">
        <v>564</v>
      </c>
      <c r="D151" s="34"/>
      <c r="E151" s="35" t="s">
        <v>0</v>
      </c>
      <c r="F151" s="36" t="s">
        <v>575</v>
      </c>
      <c r="G151" s="34" t="s">
        <v>576</v>
      </c>
      <c r="H151" s="36" t="s">
        <v>570</v>
      </c>
      <c r="I151" s="37" t="s">
        <v>571</v>
      </c>
      <c r="J151" s="37" t="s">
        <v>571</v>
      </c>
      <c r="K151" s="37">
        <v>67167</v>
      </c>
      <c r="L151" s="38">
        <v>46599</v>
      </c>
      <c r="M151" s="37" t="s">
        <v>572</v>
      </c>
      <c r="N151" s="38">
        <v>46079</v>
      </c>
      <c r="O151" s="37">
        <v>74553</v>
      </c>
      <c r="P151" s="38">
        <v>46119</v>
      </c>
      <c r="Q151" s="37"/>
      <c r="R151" s="38"/>
      <c r="S151" s="39">
        <v>0</v>
      </c>
      <c r="T151" s="39">
        <v>0</v>
      </c>
      <c r="U151" s="39"/>
      <c r="V151" s="39"/>
      <c r="W151" s="39">
        <v>24600</v>
      </c>
      <c r="X151" s="39">
        <v>229272</v>
      </c>
      <c r="Y151" s="39"/>
      <c r="Z151" s="39"/>
      <c r="AA15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24600</v>
      </c>
      <c r="AB15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229272</v>
      </c>
      <c r="AC15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21950</v>
      </c>
      <c r="AD15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204574</v>
      </c>
      <c r="AE151" s="39">
        <v>2650</v>
      </c>
      <c r="AF151" s="40">
        <v>24698</v>
      </c>
      <c r="AG151" s="39"/>
      <c r="AH151" s="39"/>
      <c r="AI151" s="41">
        <v>9.32</v>
      </c>
      <c r="AJ151" s="40">
        <f>Таблиця1345678[[#This Row],[Використано
за місяць]]*Таблиця1345678[[#This Row],[Ціна медичного засобу]]</f>
        <v>0</v>
      </c>
      <c r="AK15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2650</v>
      </c>
      <c r="AL151" s="40">
        <f>Таблиця1345678[[#This Row],[Залишок
 на кінець місяця, кількість]]*Таблиця1345678[[#This Row],[Ціна медичного засобу]]</f>
        <v>24698</v>
      </c>
      <c r="AM151" s="39">
        <f>Таблиця1345678[[#This Row],[Залишок
 на кінець місяця, кількість]]</f>
        <v>2650</v>
      </c>
      <c r="AN151" s="39" t="s">
        <v>577</v>
      </c>
      <c r="AO151" s="39"/>
      <c r="AP151" s="39"/>
      <c r="AQ151" s="39">
        <f>2650-2650</f>
        <v>0</v>
      </c>
      <c r="AR151" s="39"/>
      <c r="AS151" s="39"/>
      <c r="AT151" s="39"/>
      <c r="AU151" s="39"/>
      <c r="AV151" s="39">
        <f>2650-2650</f>
        <v>0</v>
      </c>
      <c r="AW151" s="39"/>
      <c r="AX151" s="39"/>
      <c r="AY151" s="39">
        <f>-2650--2650</f>
        <v>0</v>
      </c>
      <c r="AZ151" s="39">
        <f>500-500</f>
        <v>0</v>
      </c>
      <c r="BA151" s="39"/>
      <c r="BB151" s="39"/>
      <c r="BC151" s="39"/>
      <c r="BD151" s="39"/>
      <c r="BE151" s="39"/>
      <c r="BF151" s="39"/>
      <c r="BG151" s="39">
        <f>2650-2650</f>
        <v>0</v>
      </c>
      <c r="BH151" s="39">
        <f>250-250</f>
        <v>0</v>
      </c>
      <c r="BI151" s="39"/>
      <c r="BJ151" s="39"/>
      <c r="BK151" s="39"/>
      <c r="BL151" s="39"/>
      <c r="BM151" s="39">
        <f>7950-7950</f>
        <v>0</v>
      </c>
      <c r="BN151" s="39">
        <f>2650-2650</f>
        <v>0</v>
      </c>
      <c r="BO151" s="39"/>
    </row>
    <row r="152" spans="2:67" ht="25.5" hidden="1">
      <c r="B152" s="32" t="s">
        <v>567</v>
      </c>
      <c r="C152" s="33" t="s">
        <v>564</v>
      </c>
      <c r="D152" s="34"/>
      <c r="E152" s="35" t="s">
        <v>0</v>
      </c>
      <c r="F152" s="36" t="s">
        <v>578</v>
      </c>
      <c r="G152" s="34" t="s">
        <v>569</v>
      </c>
      <c r="H152" s="36" t="s">
        <v>570</v>
      </c>
      <c r="I152" s="37" t="s">
        <v>571</v>
      </c>
      <c r="J152" s="37" t="s">
        <v>571</v>
      </c>
      <c r="K152" s="37" t="s">
        <v>579</v>
      </c>
      <c r="L152" s="38">
        <v>46418</v>
      </c>
      <c r="M152" s="37" t="s">
        <v>580</v>
      </c>
      <c r="N152" s="38">
        <v>45999</v>
      </c>
      <c r="O152" s="37">
        <v>69611</v>
      </c>
      <c r="P152" s="38">
        <v>41265</v>
      </c>
      <c r="Q152" s="37"/>
      <c r="R152" s="38"/>
      <c r="S152" s="39">
        <v>3050</v>
      </c>
      <c r="T152" s="39">
        <v>11285</v>
      </c>
      <c r="U152" s="39"/>
      <c r="V152" s="39"/>
      <c r="W152" s="39"/>
      <c r="X152" s="39"/>
      <c r="Y152" s="39"/>
      <c r="Z152" s="39"/>
      <c r="AA15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5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3050</v>
      </c>
      <c r="AD15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11285</v>
      </c>
      <c r="AE152" s="39">
        <v>0</v>
      </c>
      <c r="AF152" s="40">
        <v>0</v>
      </c>
      <c r="AG152" s="39"/>
      <c r="AH152" s="39"/>
      <c r="AI152" s="41">
        <v>3.7</v>
      </c>
      <c r="AJ152" s="40">
        <f>Таблиця1345678[[#This Row],[Використано
за місяць]]*Таблиця1345678[[#This Row],[Ціна медичного засобу]]</f>
        <v>0</v>
      </c>
      <c r="AK15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52" s="40">
        <f>Таблиця1345678[[#This Row],[Залишок
 на кінець місяця, кількість]]*Таблиця1345678[[#This Row],[Ціна медичного засобу]]</f>
        <v>0</v>
      </c>
      <c r="AM152" s="39">
        <f>Таблиця1345678[[#This Row],[Залишок
 на кінець місяця, кількість]]</f>
        <v>0</v>
      </c>
      <c r="AN152" s="39" t="s">
        <v>581</v>
      </c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>
        <f>3050-3050</f>
        <v>0</v>
      </c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</row>
    <row r="153" spans="2:67" ht="25.5" hidden="1">
      <c r="B153" s="32" t="s">
        <v>567</v>
      </c>
      <c r="C153" s="33" t="s">
        <v>564</v>
      </c>
      <c r="D153" s="34"/>
      <c r="E153" s="35" t="s">
        <v>0</v>
      </c>
      <c r="F153" s="36" t="s">
        <v>582</v>
      </c>
      <c r="G153" s="34" t="s">
        <v>576</v>
      </c>
      <c r="H153" s="36" t="s">
        <v>570</v>
      </c>
      <c r="I153" s="37" t="s">
        <v>571</v>
      </c>
      <c r="J153" s="37" t="s">
        <v>571</v>
      </c>
      <c r="K153" s="37" t="s">
        <v>583</v>
      </c>
      <c r="L153" s="38">
        <v>46446</v>
      </c>
      <c r="M153" s="37" t="s">
        <v>580</v>
      </c>
      <c r="N153" s="38">
        <v>45999</v>
      </c>
      <c r="O153" s="37">
        <v>69611</v>
      </c>
      <c r="P153" s="38">
        <v>41265</v>
      </c>
      <c r="Q153" s="37"/>
      <c r="R153" s="38"/>
      <c r="S153" s="39">
        <v>33650</v>
      </c>
      <c r="T153" s="39">
        <v>316983</v>
      </c>
      <c r="U153" s="39"/>
      <c r="V153" s="39"/>
      <c r="W153" s="39"/>
      <c r="X153" s="39"/>
      <c r="Y153" s="39"/>
      <c r="Z153" s="39"/>
      <c r="AA15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5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33650</v>
      </c>
      <c r="AD15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316983</v>
      </c>
      <c r="AE153" s="39">
        <v>0</v>
      </c>
      <c r="AF153" s="40">
        <v>0</v>
      </c>
      <c r="AG153" s="39"/>
      <c r="AH153" s="39"/>
      <c r="AI153" s="41">
        <v>9.42</v>
      </c>
      <c r="AJ153" s="40">
        <f>Таблиця1345678[[#This Row],[Використано
за місяць]]*Таблиця1345678[[#This Row],[Ціна медичного засобу]]</f>
        <v>0</v>
      </c>
      <c r="AK15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53" s="40">
        <f>Таблиця1345678[[#This Row],[Залишок
 на кінець місяця, кількість]]*Таблиця1345678[[#This Row],[Ціна медичного засобу]]</f>
        <v>0</v>
      </c>
      <c r="AM153" s="39">
        <f>Таблиця1345678[[#This Row],[Залишок
 на кінець місяця, кількість]]</f>
        <v>0</v>
      </c>
      <c r="AN153" s="39" t="s">
        <v>584</v>
      </c>
      <c r="AO153" s="39">
        <f>4200-4200</f>
        <v>0</v>
      </c>
      <c r="AP153" s="39"/>
      <c r="AQ153" s="39"/>
      <c r="AR153" s="39"/>
      <c r="AS153" s="39"/>
      <c r="AT153" s="39"/>
      <c r="AU153" s="39"/>
      <c r="AV153" s="39">
        <f>4200-4200</f>
        <v>0</v>
      </c>
      <c r="AW153" s="39"/>
      <c r="AX153" s="39"/>
      <c r="AY153" s="39">
        <f>500-500</f>
        <v>0</v>
      </c>
      <c r="AZ153" s="39">
        <f>500-500</f>
        <v>0</v>
      </c>
      <c r="BA153" s="39"/>
      <c r="BB153" s="39"/>
      <c r="BC153" s="39">
        <f>4000-4000</f>
        <v>0</v>
      </c>
      <c r="BD153" s="39"/>
      <c r="BE153" s="39"/>
      <c r="BF153" s="39">
        <f>4700-4700</f>
        <v>0</v>
      </c>
      <c r="BG153" s="39"/>
      <c r="BH153" s="39">
        <f>500-500</f>
        <v>0</v>
      </c>
      <c r="BI153" s="39"/>
      <c r="BJ153" s="39"/>
      <c r="BK153" s="39"/>
      <c r="BL153" s="39"/>
      <c r="BM153" s="39">
        <f>11200-11200</f>
        <v>0</v>
      </c>
      <c r="BN153" s="39">
        <f>3850-3850</f>
        <v>0</v>
      </c>
      <c r="BO153" s="39"/>
    </row>
    <row r="154" spans="2:67" ht="36">
      <c r="B154" s="32" t="s">
        <v>123</v>
      </c>
      <c r="C154" s="33" t="s">
        <v>124</v>
      </c>
      <c r="D154" s="34"/>
      <c r="E154" s="35" t="s">
        <v>0</v>
      </c>
      <c r="F154" s="36" t="s">
        <v>585</v>
      </c>
      <c r="G154" s="34" t="s">
        <v>586</v>
      </c>
      <c r="H154" s="36" t="s">
        <v>474</v>
      </c>
      <c r="I154" s="37" t="s">
        <v>139</v>
      </c>
      <c r="J154" s="37" t="s">
        <v>139</v>
      </c>
      <c r="K154" s="37" t="s">
        <v>587</v>
      </c>
      <c r="L154" s="38">
        <v>46691</v>
      </c>
      <c r="M154" s="37" t="s">
        <v>588</v>
      </c>
      <c r="N154" s="38">
        <v>46036</v>
      </c>
      <c r="O154" s="37">
        <v>72600</v>
      </c>
      <c r="P154" s="38">
        <v>46056</v>
      </c>
      <c r="Q154" s="37"/>
      <c r="R154" s="38"/>
      <c r="S154" s="39">
        <v>0</v>
      </c>
      <c r="T154" s="39">
        <v>0</v>
      </c>
      <c r="U154" s="39"/>
      <c r="V154" s="39"/>
      <c r="W154" s="39">
        <v>2128</v>
      </c>
      <c r="X154" s="39"/>
      <c r="Y154" s="39"/>
      <c r="Z154" s="39"/>
      <c r="AA15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2128</v>
      </c>
      <c r="AB15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5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54" s="39">
        <v>2128</v>
      </c>
      <c r="AF154" s="40">
        <v>0</v>
      </c>
      <c r="AG154" s="39"/>
      <c r="AH154" s="39"/>
      <c r="AI154" s="41"/>
      <c r="AJ154" s="40">
        <f>Таблиця1345678[[#This Row],[Використано
за місяць]]*Таблиця1345678[[#This Row],[Ціна медичного засобу]]</f>
        <v>0</v>
      </c>
      <c r="AK15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2128</v>
      </c>
      <c r="AL154" s="40">
        <f>Таблиця1345678[[#This Row],[Залишок
 на кінець місяця, кількість]]*Таблиця1345678[[#This Row],[Ціна медичного засобу]]</f>
        <v>0</v>
      </c>
      <c r="AM154" s="39">
        <f>Таблиця1345678[[#This Row],[Залишок
 на кінець місяця, кількість]]</f>
        <v>2128</v>
      </c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</row>
    <row r="155" spans="2:67" s="63" customFormat="1" ht="36">
      <c r="B155" s="32" t="s">
        <v>123</v>
      </c>
      <c r="C155" s="33" t="s">
        <v>124</v>
      </c>
      <c r="D155" s="34"/>
      <c r="E155" s="35" t="s">
        <v>0</v>
      </c>
      <c r="F155" s="36" t="s">
        <v>585</v>
      </c>
      <c r="G155" s="34" t="s">
        <v>586</v>
      </c>
      <c r="H155" s="36" t="s">
        <v>474</v>
      </c>
      <c r="I155" s="37" t="s">
        <v>139</v>
      </c>
      <c r="J155" s="37" t="s">
        <v>139</v>
      </c>
      <c r="K155" s="37" t="s">
        <v>589</v>
      </c>
      <c r="L155" s="38">
        <v>46843</v>
      </c>
      <c r="M155" s="37" t="s">
        <v>590</v>
      </c>
      <c r="N155" s="38">
        <v>46160</v>
      </c>
      <c r="O155" s="37">
        <v>82324</v>
      </c>
      <c r="P155" s="38">
        <v>46182</v>
      </c>
      <c r="Q155" s="37"/>
      <c r="R155" s="38"/>
      <c r="S155" s="39">
        <v>0</v>
      </c>
      <c r="T155" s="39">
        <v>0</v>
      </c>
      <c r="U155" s="39"/>
      <c r="V155" s="39"/>
      <c r="W155" s="39">
        <v>1176</v>
      </c>
      <c r="X155" s="39"/>
      <c r="Y155" s="39"/>
      <c r="Z155" s="39"/>
      <c r="AA15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1176</v>
      </c>
      <c r="AB15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5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55" s="39">
        <v>1176</v>
      </c>
      <c r="AF155" s="40">
        <v>0</v>
      </c>
      <c r="AG155" s="39"/>
      <c r="AH155" s="39"/>
      <c r="AI155" s="41"/>
      <c r="AJ155" s="40">
        <f>Таблиця1345678[[#This Row],[Використано
за місяць]]*Таблиця1345678[[#This Row],[Ціна медичного засобу]]</f>
        <v>0</v>
      </c>
      <c r="AK15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1176</v>
      </c>
      <c r="AL155" s="40">
        <f>Таблиця1345678[[#This Row],[Залишок
 на кінець місяця, кількість]]*Таблиця1345678[[#This Row],[Ціна медичного засобу]]</f>
        <v>0</v>
      </c>
      <c r="AM155" s="39">
        <f>Таблиця1345678[[#This Row],[Залишок
 на кінець місяця, кількість]]</f>
        <v>1176</v>
      </c>
      <c r="AN155" s="39"/>
      <c r="AO155" s="39"/>
      <c r="AP155" s="39"/>
      <c r="AQ155" s="39"/>
      <c r="AR155" s="39"/>
      <c r="AS155" s="51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</row>
    <row r="156" spans="2:67" ht="36" hidden="1">
      <c r="B156" s="32" t="s">
        <v>123</v>
      </c>
      <c r="C156" s="33" t="s">
        <v>124</v>
      </c>
      <c r="D156" s="34"/>
      <c r="E156" s="35" t="s">
        <v>0</v>
      </c>
      <c r="F156" s="36" t="s">
        <v>585</v>
      </c>
      <c r="G156" s="34" t="s">
        <v>586</v>
      </c>
      <c r="H156" s="36" t="s">
        <v>474</v>
      </c>
      <c r="I156" s="37" t="s">
        <v>139</v>
      </c>
      <c r="J156" s="37" t="s">
        <v>139</v>
      </c>
      <c r="K156" s="37" t="s">
        <v>591</v>
      </c>
      <c r="L156" s="38" t="s">
        <v>592</v>
      </c>
      <c r="M156" s="37" t="s">
        <v>593</v>
      </c>
      <c r="N156" s="38">
        <v>45763</v>
      </c>
      <c r="O156" s="37" t="s">
        <v>594</v>
      </c>
      <c r="P156" s="38">
        <v>45784</v>
      </c>
      <c r="Q156" s="37"/>
      <c r="R156" s="38"/>
      <c r="S156" s="39">
        <v>560</v>
      </c>
      <c r="T156" s="39">
        <v>0</v>
      </c>
      <c r="U156" s="39"/>
      <c r="V156" s="39"/>
      <c r="W156" s="39"/>
      <c r="X156" s="39"/>
      <c r="Y156" s="39"/>
      <c r="Z156" s="39"/>
      <c r="AA15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5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560</v>
      </c>
      <c r="AD15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56" s="39">
        <v>0</v>
      </c>
      <c r="AF156" s="40">
        <v>0</v>
      </c>
      <c r="AG156" s="39"/>
      <c r="AH156" s="39"/>
      <c r="AI156" s="41"/>
      <c r="AJ156" s="40">
        <f>Таблиця1345678[[#This Row],[Використано
за місяць]]*Таблиця1345678[[#This Row],[Ціна медичного засобу]]</f>
        <v>0</v>
      </c>
      <c r="AK15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56" s="40">
        <f>Таблиця1345678[[#This Row],[Залишок
 на кінець місяця, кількість]]*Таблиця1345678[[#This Row],[Ціна медичного засобу]]</f>
        <v>0</v>
      </c>
      <c r="AM156" s="39">
        <f>Таблиця1345678[[#This Row],[Залишок
 на кінець місяця, кількість]]</f>
        <v>0</v>
      </c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</row>
    <row r="157" spans="2:67" ht="36">
      <c r="B157" s="32" t="s">
        <v>123</v>
      </c>
      <c r="C157" s="33" t="s">
        <v>124</v>
      </c>
      <c r="D157" s="34"/>
      <c r="E157" s="35" t="s">
        <v>0</v>
      </c>
      <c r="F157" s="36" t="s">
        <v>585</v>
      </c>
      <c r="G157" s="34" t="s">
        <v>586</v>
      </c>
      <c r="H157" s="36" t="s">
        <v>474</v>
      </c>
      <c r="I157" s="37" t="s">
        <v>139</v>
      </c>
      <c r="J157" s="37" t="s">
        <v>139</v>
      </c>
      <c r="K157" s="37" t="s">
        <v>591</v>
      </c>
      <c r="L157" s="38" t="s">
        <v>592</v>
      </c>
      <c r="M157" s="37" t="s">
        <v>593</v>
      </c>
      <c r="N157" s="38">
        <v>45763</v>
      </c>
      <c r="O157" s="37" t="s">
        <v>594</v>
      </c>
      <c r="P157" s="38">
        <v>45784</v>
      </c>
      <c r="Q157" s="37"/>
      <c r="R157" s="38"/>
      <c r="S157" s="39">
        <v>896</v>
      </c>
      <c r="T157" s="39">
        <v>0</v>
      </c>
      <c r="U157" s="39"/>
      <c r="V157" s="39"/>
      <c r="W157" s="39"/>
      <c r="X157" s="39"/>
      <c r="Y157" s="39"/>
      <c r="Z157" s="39"/>
      <c r="AA15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5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168</v>
      </c>
      <c r="AD15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57" s="39">
        <v>728</v>
      </c>
      <c r="AF157" s="40">
        <v>0</v>
      </c>
      <c r="AG157" s="39"/>
      <c r="AH157" s="39"/>
      <c r="AI157" s="41"/>
      <c r="AJ157" s="40">
        <f>Таблиця1345678[[#This Row],[Використано
за місяць]]*Таблиця1345678[[#This Row],[Ціна медичного засобу]]</f>
        <v>0</v>
      </c>
      <c r="AK15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728</v>
      </c>
      <c r="AL157" s="40">
        <f>Таблиця1345678[[#This Row],[Залишок
 на кінець місяця, кількість]]*Таблиця1345678[[#This Row],[Ціна медичного засобу]]</f>
        <v>0</v>
      </c>
      <c r="AM157" s="39">
        <f>Таблиця1345678[[#This Row],[Залишок
 на кінець місяця, кількість]]</f>
        <v>728</v>
      </c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</row>
    <row r="158" spans="2:67" ht="36">
      <c r="B158" s="32" t="s">
        <v>123</v>
      </c>
      <c r="C158" s="33" t="s">
        <v>124</v>
      </c>
      <c r="D158" s="34"/>
      <c r="E158" s="35" t="s">
        <v>0</v>
      </c>
      <c r="F158" s="36" t="s">
        <v>585</v>
      </c>
      <c r="G158" s="34" t="s">
        <v>586</v>
      </c>
      <c r="H158" s="36" t="s">
        <v>474</v>
      </c>
      <c r="I158" s="37" t="s">
        <v>139</v>
      </c>
      <c r="J158" s="37" t="s">
        <v>139</v>
      </c>
      <c r="K158" s="37" t="s">
        <v>595</v>
      </c>
      <c r="L158" s="38" t="s">
        <v>596</v>
      </c>
      <c r="M158" s="37" t="s">
        <v>597</v>
      </c>
      <c r="N158" s="38">
        <v>45919</v>
      </c>
      <c r="O158" s="37" t="s">
        <v>598</v>
      </c>
      <c r="P158" s="38">
        <v>45944</v>
      </c>
      <c r="Q158" s="37"/>
      <c r="R158" s="38"/>
      <c r="S158" s="39">
        <v>1008</v>
      </c>
      <c r="T158" s="39">
        <v>0</v>
      </c>
      <c r="U158" s="39"/>
      <c r="V158" s="39"/>
      <c r="W158" s="39"/>
      <c r="X158" s="39"/>
      <c r="Y158" s="39"/>
      <c r="Z158" s="39"/>
      <c r="AA15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5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5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58" s="39">
        <v>1008</v>
      </c>
      <c r="AF158" s="40">
        <v>0</v>
      </c>
      <c r="AG158" s="39"/>
      <c r="AH158" s="39"/>
      <c r="AI158" s="41"/>
      <c r="AJ158" s="40">
        <f>Таблиця1345678[[#This Row],[Використано
за місяць]]*Таблиця1345678[[#This Row],[Ціна медичного засобу]]</f>
        <v>0</v>
      </c>
      <c r="AK15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1008</v>
      </c>
      <c r="AL158" s="40">
        <f>Таблиця1345678[[#This Row],[Залишок
 на кінець місяця, кількість]]*Таблиця1345678[[#This Row],[Ціна медичного засобу]]</f>
        <v>0</v>
      </c>
      <c r="AM158" s="39">
        <f>Таблиця1345678[[#This Row],[Залишок
 на кінець місяця, кількість]]</f>
        <v>1008</v>
      </c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</row>
    <row r="159" spans="2:67" ht="48" hidden="1">
      <c r="B159" s="32" t="s">
        <v>88</v>
      </c>
      <c r="C159" s="33" t="s">
        <v>89</v>
      </c>
      <c r="D159" s="34"/>
      <c r="E159" s="35" t="s">
        <v>0</v>
      </c>
      <c r="F159" s="36" t="s">
        <v>599</v>
      </c>
      <c r="G159" s="34" t="s">
        <v>600</v>
      </c>
      <c r="H159" s="36" t="s">
        <v>601</v>
      </c>
      <c r="I159" s="37" t="s">
        <v>93</v>
      </c>
      <c r="J159" s="37" t="s">
        <v>93</v>
      </c>
      <c r="K159" s="37" t="s">
        <v>602</v>
      </c>
      <c r="L159" s="38">
        <v>46904</v>
      </c>
      <c r="M159" s="37" t="s">
        <v>603</v>
      </c>
      <c r="N159" s="38">
        <v>45988</v>
      </c>
      <c r="O159" s="37" t="s">
        <v>604</v>
      </c>
      <c r="P159" s="38">
        <v>46013</v>
      </c>
      <c r="Q159" s="37"/>
      <c r="R159" s="38"/>
      <c r="S159" s="39">
        <v>126</v>
      </c>
      <c r="T159" s="39">
        <v>61247.34</v>
      </c>
      <c r="U159" s="39"/>
      <c r="V159" s="39"/>
      <c r="W159" s="39"/>
      <c r="X159" s="39"/>
      <c r="Y159" s="39"/>
      <c r="Z159" s="39"/>
      <c r="AA15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5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5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126</v>
      </c>
      <c r="AD15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61247.34</v>
      </c>
      <c r="AE159" s="39">
        <v>0</v>
      </c>
      <c r="AF159" s="40">
        <v>0</v>
      </c>
      <c r="AG159" s="39"/>
      <c r="AH159" s="39"/>
      <c r="AI159" s="41">
        <v>486.09</v>
      </c>
      <c r="AJ159" s="40">
        <f>Таблиця1345678[[#This Row],[Використано
за місяць]]*Таблиця1345678[[#This Row],[Ціна медичного засобу]]</f>
        <v>0</v>
      </c>
      <c r="AK15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59" s="40">
        <f>Таблиця1345678[[#This Row],[Залишок
 на кінець місяця, кількість]]*Таблиця1345678[[#This Row],[Ціна медичного засобу]]</f>
        <v>0</v>
      </c>
      <c r="AM159" s="39">
        <f>Таблиця1345678[[#This Row],[Залишок
 на кінець місяця, кількість]]</f>
        <v>0</v>
      </c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</row>
    <row r="160" spans="2:67" ht="45" hidden="1">
      <c r="B160" s="32" t="s">
        <v>231</v>
      </c>
      <c r="C160" s="33" t="s">
        <v>232</v>
      </c>
      <c r="D160" s="34"/>
      <c r="E160" s="35" t="s">
        <v>0</v>
      </c>
      <c r="F160" s="65" t="s">
        <v>605</v>
      </c>
      <c r="G160" s="66" t="s">
        <v>606</v>
      </c>
      <c r="H160" s="67" t="s">
        <v>356</v>
      </c>
      <c r="I160" s="68" t="s">
        <v>237</v>
      </c>
      <c r="J160" s="68" t="s">
        <v>237</v>
      </c>
      <c r="K160" s="69" t="s">
        <v>607</v>
      </c>
      <c r="L160" s="70">
        <v>46996</v>
      </c>
      <c r="M160" s="68" t="s">
        <v>608</v>
      </c>
      <c r="N160" s="70">
        <v>46108</v>
      </c>
      <c r="O160" s="69">
        <v>76626</v>
      </c>
      <c r="P160" s="71">
        <v>46146</v>
      </c>
      <c r="Q160" s="68"/>
      <c r="R160" s="70"/>
      <c r="S160" s="72">
        <v>0</v>
      </c>
      <c r="T160" s="72">
        <v>0</v>
      </c>
      <c r="U160" s="39"/>
      <c r="V160" s="39"/>
      <c r="W160" s="39">
        <v>5</v>
      </c>
      <c r="X160" s="39">
        <v>47180</v>
      </c>
      <c r="Y160" s="39"/>
      <c r="Z160" s="39"/>
      <c r="AA16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</v>
      </c>
      <c r="AB16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47180</v>
      </c>
      <c r="AC16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</v>
      </c>
      <c r="AD16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47180</v>
      </c>
      <c r="AE160" s="73">
        <v>0</v>
      </c>
      <c r="AF160" s="40">
        <v>0</v>
      </c>
      <c r="AG160" s="39"/>
      <c r="AH160" s="39"/>
      <c r="AI160" s="74">
        <v>9436</v>
      </c>
      <c r="AJ160" s="40">
        <f>Таблиця1345678[[#This Row],[Використано
за місяць]]*Таблиця1345678[[#This Row],[Ціна медичного засобу]]</f>
        <v>0</v>
      </c>
      <c r="AK16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0" s="40">
        <f>Таблиця1345678[[#This Row],[Залишок
 на кінець місяця, кількість]]*Таблиця1345678[[#This Row],[Ціна медичного засобу]]</f>
        <v>0</v>
      </c>
      <c r="AM160" s="39">
        <f>Таблиця1345678[[#This Row],[Залишок
 на кінець місяця, кількість]]</f>
        <v>0</v>
      </c>
      <c r="AN160" s="39" t="s">
        <v>609</v>
      </c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>
        <f>5-5</f>
        <v>0</v>
      </c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</row>
    <row r="161" spans="2:67" ht="45" hidden="1">
      <c r="B161" s="32" t="s">
        <v>231</v>
      </c>
      <c r="C161" s="33" t="s">
        <v>232</v>
      </c>
      <c r="D161" s="34"/>
      <c r="E161" s="35" t="s">
        <v>0</v>
      </c>
      <c r="F161" s="67" t="s">
        <v>610</v>
      </c>
      <c r="G161" s="75" t="s">
        <v>611</v>
      </c>
      <c r="H161" s="67" t="s">
        <v>356</v>
      </c>
      <c r="I161" s="68" t="s">
        <v>237</v>
      </c>
      <c r="J161" s="68" t="s">
        <v>237</v>
      </c>
      <c r="K161" s="69" t="s">
        <v>612</v>
      </c>
      <c r="L161" s="70">
        <v>47057</v>
      </c>
      <c r="M161" s="68" t="s">
        <v>608</v>
      </c>
      <c r="N161" s="70">
        <v>46108</v>
      </c>
      <c r="O161" s="69">
        <v>76626</v>
      </c>
      <c r="P161" s="71">
        <v>46146</v>
      </c>
      <c r="Q161" s="68"/>
      <c r="R161" s="70"/>
      <c r="S161" s="72">
        <v>0</v>
      </c>
      <c r="T161" s="72">
        <v>0</v>
      </c>
      <c r="U161" s="39"/>
      <c r="V161" s="39"/>
      <c r="W161" s="39">
        <v>16</v>
      </c>
      <c r="X161" s="39">
        <v>249110.39999999999</v>
      </c>
      <c r="Y161" s="39"/>
      <c r="Z161" s="39"/>
      <c r="AA16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16</v>
      </c>
      <c r="AB16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249110.39999999999</v>
      </c>
      <c r="AC16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16</v>
      </c>
      <c r="AD16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249110.39999999999</v>
      </c>
      <c r="AE161" s="73">
        <v>0</v>
      </c>
      <c r="AF161" s="40">
        <v>0</v>
      </c>
      <c r="AG161" s="39"/>
      <c r="AH161" s="39"/>
      <c r="AI161" s="74">
        <v>15569.4</v>
      </c>
      <c r="AJ161" s="40">
        <f>Таблиця1345678[[#This Row],[Використано
за місяць]]*Таблиця1345678[[#This Row],[Ціна медичного засобу]]</f>
        <v>0</v>
      </c>
      <c r="AK16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1" s="40">
        <f>Таблиця1345678[[#This Row],[Залишок
 на кінець місяця, кількість]]*Таблиця1345678[[#This Row],[Ціна медичного засобу]]</f>
        <v>0</v>
      </c>
      <c r="AM161" s="39">
        <f>Таблиця1345678[[#This Row],[Залишок
 на кінець місяця, кількість]]</f>
        <v>0</v>
      </c>
      <c r="AN161" s="39" t="s">
        <v>613</v>
      </c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>
        <f>8-8</f>
        <v>0</v>
      </c>
      <c r="AZ161" s="39"/>
      <c r="BA161" s="39">
        <f>8-8</f>
        <v>0</v>
      </c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</row>
    <row r="162" spans="2:67" ht="45" hidden="1">
      <c r="B162" s="32" t="s">
        <v>231</v>
      </c>
      <c r="C162" s="33" t="s">
        <v>232</v>
      </c>
      <c r="D162" s="34"/>
      <c r="E162" s="35" t="s">
        <v>0</v>
      </c>
      <c r="F162" s="67" t="s">
        <v>610</v>
      </c>
      <c r="G162" s="75" t="s">
        <v>611</v>
      </c>
      <c r="H162" s="67" t="s">
        <v>356</v>
      </c>
      <c r="I162" s="68" t="s">
        <v>237</v>
      </c>
      <c r="J162" s="68" t="s">
        <v>237</v>
      </c>
      <c r="K162" s="69" t="s">
        <v>614</v>
      </c>
      <c r="L162" s="70" t="s">
        <v>615</v>
      </c>
      <c r="M162" s="68" t="s">
        <v>616</v>
      </c>
      <c r="N162" s="70">
        <v>45699</v>
      </c>
      <c r="O162" s="69" t="s">
        <v>617</v>
      </c>
      <c r="P162" s="71">
        <v>45714</v>
      </c>
      <c r="Q162" s="68"/>
      <c r="R162" s="70"/>
      <c r="S162" s="72">
        <v>6</v>
      </c>
      <c r="T162" s="72">
        <v>84962.1</v>
      </c>
      <c r="U162" s="39"/>
      <c r="V162" s="39"/>
      <c r="W162" s="39"/>
      <c r="X162" s="39"/>
      <c r="Y162" s="39"/>
      <c r="Z162" s="39"/>
      <c r="AA16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6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6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</v>
      </c>
      <c r="AD16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84962.1</v>
      </c>
      <c r="AE162" s="73">
        <v>0</v>
      </c>
      <c r="AF162" s="40">
        <v>0</v>
      </c>
      <c r="AG162" s="39"/>
      <c r="AH162" s="39"/>
      <c r="AI162" s="74">
        <v>14160.35</v>
      </c>
      <c r="AJ162" s="40">
        <f>Таблиця1345678[[#This Row],[Використано
за місяць]]*Таблиця1345678[[#This Row],[Ціна медичного засобу]]</f>
        <v>0</v>
      </c>
      <c r="AK16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2" s="40">
        <f>Таблиця1345678[[#This Row],[Залишок
 на кінець місяця, кількість]]*Таблиця1345678[[#This Row],[Ціна медичного засобу]]</f>
        <v>0</v>
      </c>
      <c r="AM162" s="39">
        <f>Таблиця1345678[[#This Row],[Залишок
 на кінець місяця, кількість]]</f>
        <v>0</v>
      </c>
      <c r="AN162" s="39" t="s">
        <v>618</v>
      </c>
      <c r="AO162" s="39">
        <f>6-6</f>
        <v>0</v>
      </c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</row>
    <row r="163" spans="2:67" ht="45" hidden="1">
      <c r="B163" s="32" t="s">
        <v>231</v>
      </c>
      <c r="C163" s="33" t="s">
        <v>232</v>
      </c>
      <c r="D163" s="34"/>
      <c r="E163" s="35" t="s">
        <v>0</v>
      </c>
      <c r="F163" s="67" t="s">
        <v>610</v>
      </c>
      <c r="G163" s="75" t="s">
        <v>611</v>
      </c>
      <c r="H163" s="67" t="s">
        <v>356</v>
      </c>
      <c r="I163" s="68" t="s">
        <v>237</v>
      </c>
      <c r="J163" s="68" t="s">
        <v>237</v>
      </c>
      <c r="K163" s="68" t="s">
        <v>614</v>
      </c>
      <c r="L163" s="70" t="s">
        <v>615</v>
      </c>
      <c r="M163" s="68" t="s">
        <v>616</v>
      </c>
      <c r="N163" s="70">
        <v>45699</v>
      </c>
      <c r="O163" s="68" t="s">
        <v>617</v>
      </c>
      <c r="P163" s="70">
        <v>45714</v>
      </c>
      <c r="Q163" s="37"/>
      <c r="R163" s="38"/>
      <c r="S163" s="39">
        <v>15</v>
      </c>
      <c r="T163" s="39">
        <v>212405.40000000002</v>
      </c>
      <c r="U163" s="39"/>
      <c r="V163" s="39"/>
      <c r="W163" s="39"/>
      <c r="X163" s="39"/>
      <c r="Y163" s="39"/>
      <c r="Z163" s="39"/>
      <c r="AA16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6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6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15</v>
      </c>
      <c r="AD16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212405.40000000002</v>
      </c>
      <c r="AE163" s="72">
        <v>0</v>
      </c>
      <c r="AF163" s="40">
        <v>0</v>
      </c>
      <c r="AG163" s="39"/>
      <c r="AH163" s="39"/>
      <c r="AI163" s="76">
        <v>14160.36</v>
      </c>
      <c r="AJ163" s="40">
        <f>Таблиця1345678[[#This Row],[Використано
за місяць]]*Таблиця1345678[[#This Row],[Ціна медичного засобу]]</f>
        <v>0</v>
      </c>
      <c r="AK16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3" s="40">
        <f>Таблиця1345678[[#This Row],[Залишок
 на кінець місяця, кількість]]*Таблиця1345678[[#This Row],[Ціна медичного засобу]]</f>
        <v>0</v>
      </c>
      <c r="AM163" s="39">
        <f>Таблиця1345678[[#This Row],[Залишок
 на кінець місяця, кількість]]</f>
        <v>0</v>
      </c>
      <c r="AN163" s="39" t="s">
        <v>618</v>
      </c>
      <c r="AO163" s="39">
        <f>15-15</f>
        <v>0</v>
      </c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</row>
    <row r="164" spans="2:67" ht="48" hidden="1">
      <c r="B164" s="32" t="s">
        <v>88</v>
      </c>
      <c r="C164" s="33" t="s">
        <v>89</v>
      </c>
      <c r="D164" s="34" t="s">
        <v>64</v>
      </c>
      <c r="E164" s="35" t="s">
        <v>0</v>
      </c>
      <c r="F164" s="67" t="s">
        <v>619</v>
      </c>
      <c r="G164" s="75" t="s">
        <v>620</v>
      </c>
      <c r="H164" s="36" t="s">
        <v>621</v>
      </c>
      <c r="I164" s="68" t="s">
        <v>99</v>
      </c>
      <c r="J164" s="68" t="s">
        <v>99</v>
      </c>
      <c r="K164" s="68" t="s">
        <v>622</v>
      </c>
      <c r="L164" s="38">
        <v>46874</v>
      </c>
      <c r="M164" s="37" t="s">
        <v>552</v>
      </c>
      <c r="N164" s="38">
        <v>45854</v>
      </c>
      <c r="O164" s="68" t="s">
        <v>623</v>
      </c>
      <c r="P164" s="70">
        <v>45978</v>
      </c>
      <c r="Q164" s="68" t="s">
        <v>378</v>
      </c>
      <c r="R164" s="70">
        <v>45971</v>
      </c>
      <c r="S164" s="72">
        <v>200</v>
      </c>
      <c r="T164" s="72">
        <v>6588</v>
      </c>
      <c r="U164" s="39"/>
      <c r="V164" s="39"/>
      <c r="W164" s="39"/>
      <c r="X164" s="39"/>
      <c r="Y164" s="39"/>
      <c r="Z164" s="39"/>
      <c r="AA16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6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6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200</v>
      </c>
      <c r="AD16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6588</v>
      </c>
      <c r="AE164" s="72">
        <v>0</v>
      </c>
      <c r="AF164" s="40">
        <v>0</v>
      </c>
      <c r="AG164" s="39"/>
      <c r="AH164" s="39"/>
      <c r="AI164" s="76">
        <v>32.94</v>
      </c>
      <c r="AJ164" s="40">
        <f>Таблиця1345678[[#This Row],[Використано
за місяць]]*Таблиця1345678[[#This Row],[Ціна медичного засобу]]</f>
        <v>0</v>
      </c>
      <c r="AK16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4" s="40">
        <f>Таблиця1345678[[#This Row],[Залишок
 на кінець місяця, кількість]]*Таблиця1345678[[#This Row],[Ціна медичного засобу]]</f>
        <v>0</v>
      </c>
      <c r="AM164" s="39">
        <f>Таблиця1345678[[#This Row],[Залишок
 на кінець місяця, кількість]]</f>
        <v>0</v>
      </c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</row>
    <row r="165" spans="2:67" ht="48">
      <c r="B165" s="32" t="s">
        <v>88</v>
      </c>
      <c r="C165" s="33" t="s">
        <v>89</v>
      </c>
      <c r="D165" s="34"/>
      <c r="E165" s="35" t="s">
        <v>0</v>
      </c>
      <c r="F165" s="36" t="s">
        <v>619</v>
      </c>
      <c r="G165" s="34" t="s">
        <v>620</v>
      </c>
      <c r="H165" s="36" t="s">
        <v>621</v>
      </c>
      <c r="I165" s="37" t="s">
        <v>99</v>
      </c>
      <c r="J165" s="37" t="s">
        <v>99</v>
      </c>
      <c r="K165" s="37" t="s">
        <v>622</v>
      </c>
      <c r="L165" s="38">
        <v>46874</v>
      </c>
      <c r="M165" s="37" t="s">
        <v>552</v>
      </c>
      <c r="N165" s="38">
        <v>45854</v>
      </c>
      <c r="O165" s="37" t="s">
        <v>624</v>
      </c>
      <c r="P165" s="38">
        <v>45868</v>
      </c>
      <c r="Q165" s="37"/>
      <c r="R165" s="38"/>
      <c r="S165" s="39">
        <v>1055</v>
      </c>
      <c r="T165" s="39">
        <v>34751.699999999997</v>
      </c>
      <c r="U165" s="39"/>
      <c r="V165" s="39"/>
      <c r="W165" s="39"/>
      <c r="X165" s="39"/>
      <c r="Y165" s="39"/>
      <c r="Z165" s="39"/>
      <c r="AA16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6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6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339</v>
      </c>
      <c r="AD16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11166.66</v>
      </c>
      <c r="AE165" s="39">
        <v>716</v>
      </c>
      <c r="AF165" s="40">
        <v>23585.039999999997</v>
      </c>
      <c r="AG165" s="39"/>
      <c r="AH165" s="39"/>
      <c r="AI165" s="41">
        <v>32.94</v>
      </c>
      <c r="AJ165" s="40">
        <f>Таблиця1345678[[#This Row],[Використано
за місяць]]*Таблиця1345678[[#This Row],[Ціна медичного засобу]]</f>
        <v>0</v>
      </c>
      <c r="AK16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716</v>
      </c>
      <c r="AL165" s="40">
        <f>Таблиця1345678[[#This Row],[Залишок
 на кінець місяця, кількість]]*Таблиця1345678[[#This Row],[Ціна медичного засобу]]</f>
        <v>23585.039999999997</v>
      </c>
      <c r="AM165" s="39">
        <f>Таблиця1345678[[#This Row],[Залишок
 на кінець місяця, кількість]]</f>
        <v>716</v>
      </c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</row>
    <row r="166" spans="2:67" ht="48">
      <c r="B166" s="32" t="s">
        <v>88</v>
      </c>
      <c r="C166" s="33" t="s">
        <v>89</v>
      </c>
      <c r="D166" s="34"/>
      <c r="E166" s="35" t="s">
        <v>0</v>
      </c>
      <c r="F166" s="36" t="s">
        <v>625</v>
      </c>
      <c r="G166" s="34" t="s">
        <v>626</v>
      </c>
      <c r="H166" s="36" t="s">
        <v>138</v>
      </c>
      <c r="I166" s="37" t="s">
        <v>139</v>
      </c>
      <c r="J166" s="37" t="s">
        <v>139</v>
      </c>
      <c r="K166" s="37">
        <v>2512895</v>
      </c>
      <c r="L166" s="38">
        <v>46965</v>
      </c>
      <c r="M166" s="37" t="s">
        <v>627</v>
      </c>
      <c r="N166" s="38">
        <v>46126</v>
      </c>
      <c r="O166" s="37">
        <v>77948</v>
      </c>
      <c r="P166" s="38">
        <v>46146</v>
      </c>
      <c r="Q166" s="37"/>
      <c r="R166" s="38"/>
      <c r="S166" s="39">
        <v>0</v>
      </c>
      <c r="T166" s="39">
        <v>0</v>
      </c>
      <c r="U166" s="39"/>
      <c r="V166" s="39"/>
      <c r="W166" s="39">
        <v>650</v>
      </c>
      <c r="X166" s="39">
        <v>17355</v>
      </c>
      <c r="Y166" s="39"/>
      <c r="Z166" s="39"/>
      <c r="AA16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650</v>
      </c>
      <c r="AB16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17355</v>
      </c>
      <c r="AC16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398</v>
      </c>
      <c r="AD16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10626.6</v>
      </c>
      <c r="AE166" s="39">
        <v>252</v>
      </c>
      <c r="AF166" s="40">
        <v>6728.4</v>
      </c>
      <c r="AG166" s="39"/>
      <c r="AH166" s="39"/>
      <c r="AI166" s="41">
        <v>26.7</v>
      </c>
      <c r="AJ166" s="40">
        <f>Таблиця1345678[[#This Row],[Використано
за місяць]]*Таблиця1345678[[#This Row],[Ціна медичного засобу]]</f>
        <v>0</v>
      </c>
      <c r="AK16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252</v>
      </c>
      <c r="AL166" s="40">
        <f>Таблиця1345678[[#This Row],[Залишок
 на кінець місяця, кількість]]*Таблиця1345678[[#This Row],[Ціна медичного засобу]]</f>
        <v>6728.4</v>
      </c>
      <c r="AM166" s="39">
        <f>Таблиця1345678[[#This Row],[Залишок
 на кінець місяця, кількість]]</f>
        <v>252</v>
      </c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</row>
    <row r="167" spans="2:67" ht="48" hidden="1">
      <c r="B167" s="32" t="s">
        <v>88</v>
      </c>
      <c r="C167" s="33" t="s">
        <v>89</v>
      </c>
      <c r="D167" s="34" t="s">
        <v>64</v>
      </c>
      <c r="E167" s="35" t="s">
        <v>0</v>
      </c>
      <c r="F167" s="36" t="s">
        <v>625</v>
      </c>
      <c r="G167" s="34" t="s">
        <v>626</v>
      </c>
      <c r="H167" s="36" t="s">
        <v>138</v>
      </c>
      <c r="I167" s="37" t="s">
        <v>139</v>
      </c>
      <c r="J167" s="37" t="s">
        <v>139</v>
      </c>
      <c r="K167" s="37" t="s">
        <v>628</v>
      </c>
      <c r="L167" s="38">
        <v>46630</v>
      </c>
      <c r="M167" s="37" t="s">
        <v>278</v>
      </c>
      <c r="N167" s="38">
        <v>45829</v>
      </c>
      <c r="O167" s="37" t="s">
        <v>279</v>
      </c>
      <c r="P167" s="38">
        <v>45797</v>
      </c>
      <c r="Q167" s="37" t="s">
        <v>122</v>
      </c>
      <c r="R167" s="38">
        <v>45821</v>
      </c>
      <c r="S167" s="39">
        <v>368</v>
      </c>
      <c r="T167" s="39">
        <v>10373.92</v>
      </c>
      <c r="U167" s="39"/>
      <c r="V167" s="39"/>
      <c r="W167" s="39"/>
      <c r="X167" s="39"/>
      <c r="Y167" s="39"/>
      <c r="Z167" s="39"/>
      <c r="AA16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6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6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368</v>
      </c>
      <c r="AD16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10373.92</v>
      </c>
      <c r="AE167" s="39">
        <v>0</v>
      </c>
      <c r="AF167" s="40">
        <v>0</v>
      </c>
      <c r="AG167" s="39"/>
      <c r="AH167" s="39"/>
      <c r="AI167" s="41">
        <v>28.19</v>
      </c>
      <c r="AJ167" s="40">
        <f>Таблиця1345678[[#This Row],[Використано
за місяць]]*Таблиця1345678[[#This Row],[Ціна медичного засобу]]</f>
        <v>0</v>
      </c>
      <c r="AK16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7" s="40">
        <f>Таблиця1345678[[#This Row],[Залишок
 на кінець місяця, кількість]]*Таблиця1345678[[#This Row],[Ціна медичного засобу]]</f>
        <v>0</v>
      </c>
      <c r="AM167" s="39">
        <f>Таблиця1345678[[#This Row],[Залишок
 на кінець місяця, кількість]]</f>
        <v>0</v>
      </c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</row>
    <row r="168" spans="2:67" ht="48" hidden="1">
      <c r="B168" s="32" t="s">
        <v>88</v>
      </c>
      <c r="C168" s="33" t="s">
        <v>89</v>
      </c>
      <c r="D168" s="34"/>
      <c r="E168" s="35" t="s">
        <v>0</v>
      </c>
      <c r="F168" s="36" t="s">
        <v>625</v>
      </c>
      <c r="G168" s="34" t="s">
        <v>626</v>
      </c>
      <c r="H168" s="36" t="s">
        <v>138</v>
      </c>
      <c r="I168" s="37" t="s">
        <v>139</v>
      </c>
      <c r="J168" s="37" t="s">
        <v>139</v>
      </c>
      <c r="K168" s="37" t="s">
        <v>628</v>
      </c>
      <c r="L168" s="38">
        <v>46630</v>
      </c>
      <c r="M168" s="37" t="s">
        <v>629</v>
      </c>
      <c r="N168" s="38">
        <v>45867</v>
      </c>
      <c r="O168" s="37" t="s">
        <v>630</v>
      </c>
      <c r="P168" s="38">
        <v>45915</v>
      </c>
      <c r="Q168" s="37"/>
      <c r="R168" s="38"/>
      <c r="S168" s="39">
        <v>100</v>
      </c>
      <c r="T168" s="39">
        <v>2819</v>
      </c>
      <c r="U168" s="39"/>
      <c r="V168" s="39"/>
      <c r="W168" s="39"/>
      <c r="X168" s="39"/>
      <c r="Y168" s="39"/>
      <c r="Z168" s="39"/>
      <c r="AA16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6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6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100</v>
      </c>
      <c r="AD16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2819</v>
      </c>
      <c r="AE168" s="39">
        <v>0</v>
      </c>
      <c r="AF168" s="40">
        <v>0</v>
      </c>
      <c r="AG168" s="39"/>
      <c r="AH168" s="39"/>
      <c r="AI168" s="41">
        <v>28.19</v>
      </c>
      <c r="AJ168" s="40">
        <f>Таблиця1345678[[#This Row],[Використано
за місяць]]*Таблиця1345678[[#This Row],[Ціна медичного засобу]]</f>
        <v>0</v>
      </c>
      <c r="AK16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68" s="40">
        <f>Таблиця1345678[[#This Row],[Залишок
 на кінець місяця, кількість]]*Таблиця1345678[[#This Row],[Ціна медичного засобу]]</f>
        <v>0</v>
      </c>
      <c r="AM168" s="39">
        <f>Таблиця1345678[[#This Row],[Залишок
 на кінець місяця, кількість]]</f>
        <v>0</v>
      </c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</row>
    <row r="169" spans="2:67" ht="48">
      <c r="B169" s="32" t="s">
        <v>88</v>
      </c>
      <c r="C169" s="33" t="s">
        <v>89</v>
      </c>
      <c r="D169" s="34"/>
      <c r="E169" s="35" t="s">
        <v>0</v>
      </c>
      <c r="F169" s="36" t="s">
        <v>625</v>
      </c>
      <c r="G169" s="34" t="s">
        <v>626</v>
      </c>
      <c r="H169" s="36" t="s">
        <v>138</v>
      </c>
      <c r="I169" s="37" t="s">
        <v>139</v>
      </c>
      <c r="J169" s="37" t="s">
        <v>139</v>
      </c>
      <c r="K169" s="37">
        <v>2512895</v>
      </c>
      <c r="L169" s="38">
        <v>46965</v>
      </c>
      <c r="M169" s="37" t="s">
        <v>270</v>
      </c>
      <c r="N169" s="38">
        <v>46164</v>
      </c>
      <c r="O169" s="37">
        <v>82034</v>
      </c>
      <c r="P169" s="38">
        <v>46204</v>
      </c>
      <c r="Q169" s="37"/>
      <c r="R169" s="38"/>
      <c r="S169" s="39">
        <v>0</v>
      </c>
      <c r="T169" s="39">
        <v>0</v>
      </c>
      <c r="U169" s="39"/>
      <c r="V169" s="39"/>
      <c r="W169" s="39">
        <v>100</v>
      </c>
      <c r="X169" s="39">
        <v>2670</v>
      </c>
      <c r="Y169" s="39"/>
      <c r="Z169" s="39"/>
      <c r="AA16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100</v>
      </c>
      <c r="AB16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2670</v>
      </c>
      <c r="AC16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-2570</v>
      </c>
      <c r="AD16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-68619</v>
      </c>
      <c r="AE169" s="39">
        <v>0</v>
      </c>
      <c r="AF169" s="40">
        <v>0</v>
      </c>
      <c r="AG169" s="39">
        <v>2670</v>
      </c>
      <c r="AH169" s="39"/>
      <c r="AI169" s="41">
        <v>26.7</v>
      </c>
      <c r="AJ169" s="40">
        <f>Таблиця1345678[[#This Row],[Використано
за місяць]]*Таблиця1345678[[#This Row],[Ціна медичного засобу]]</f>
        <v>0</v>
      </c>
      <c r="AK16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2670</v>
      </c>
      <c r="AL169" s="40">
        <f>Таблиця1345678[[#This Row],[Залишок
 на кінець місяця, кількість]]*Таблиця1345678[[#This Row],[Ціна медичного засобу]]</f>
        <v>71289</v>
      </c>
      <c r="AM169" s="39">
        <f>Таблиця1345678[[#This Row],[Залишок
 на кінець місяця, кількість]]</f>
        <v>2670</v>
      </c>
      <c r="AN169" s="39"/>
      <c r="AO169" s="39"/>
      <c r="AP169" s="39"/>
      <c r="AQ169" s="39"/>
      <c r="AR169" s="39"/>
      <c r="AS169" s="51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</row>
    <row r="170" spans="2:67" ht="48">
      <c r="B170" s="32" t="s">
        <v>88</v>
      </c>
      <c r="C170" s="33" t="s">
        <v>89</v>
      </c>
      <c r="D170" s="34"/>
      <c r="E170" s="35" t="s">
        <v>0</v>
      </c>
      <c r="F170" s="36" t="s">
        <v>625</v>
      </c>
      <c r="G170" s="34" t="s">
        <v>626</v>
      </c>
      <c r="H170" s="36" t="s">
        <v>138</v>
      </c>
      <c r="I170" s="37" t="s">
        <v>139</v>
      </c>
      <c r="J170" s="37" t="s">
        <v>139</v>
      </c>
      <c r="K170" s="37">
        <v>2512895</v>
      </c>
      <c r="L170" s="38">
        <v>46965</v>
      </c>
      <c r="M170" s="37" t="s">
        <v>631</v>
      </c>
      <c r="N170" s="38">
        <v>46965</v>
      </c>
      <c r="O170" s="37">
        <v>81949</v>
      </c>
      <c r="P170" s="38">
        <v>46204</v>
      </c>
      <c r="Q170" s="37"/>
      <c r="R170" s="38"/>
      <c r="S170" s="39">
        <v>0</v>
      </c>
      <c r="T170" s="39">
        <v>0</v>
      </c>
      <c r="U170" s="39"/>
      <c r="V170" s="39"/>
      <c r="W170" s="39"/>
      <c r="X170" s="39"/>
      <c r="Y170" s="39">
        <v>2675</v>
      </c>
      <c r="Z170" s="39">
        <v>71422.5</v>
      </c>
      <c r="AA17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2675</v>
      </c>
      <c r="AB17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71422.5</v>
      </c>
      <c r="AC17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7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70" s="39">
        <v>0</v>
      </c>
      <c r="AF170" s="40">
        <v>0</v>
      </c>
      <c r="AG170" s="39">
        <v>2675</v>
      </c>
      <c r="AH170" s="39"/>
      <c r="AI170" s="41">
        <v>26.7</v>
      </c>
      <c r="AJ170" s="40">
        <f>Таблиця1345678[[#This Row],[Використано
за місяць]]*Таблиця1345678[[#This Row],[Ціна медичного засобу]]</f>
        <v>0</v>
      </c>
      <c r="AK17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2675</v>
      </c>
      <c r="AL170" s="40">
        <f>Таблиця1345678[[#This Row],[Залишок
 на кінець місяця, кількість]]*Таблиця1345678[[#This Row],[Ціна медичного засобу]]</f>
        <v>71422.5</v>
      </c>
      <c r="AM170" s="39">
        <f>Таблиця1345678[[#This Row],[Залишок
 на кінець місяця, кількість]]</f>
        <v>2675</v>
      </c>
      <c r="AN170" s="39"/>
      <c r="AO170" s="39"/>
      <c r="AP170" s="39"/>
      <c r="AQ170" s="39"/>
      <c r="AR170" s="39"/>
      <c r="AS170" s="51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</row>
    <row r="171" spans="2:67" ht="48">
      <c r="B171" s="32" t="s">
        <v>88</v>
      </c>
      <c r="C171" s="33" t="s">
        <v>89</v>
      </c>
      <c r="D171" s="34"/>
      <c r="E171" s="35" t="s">
        <v>0</v>
      </c>
      <c r="F171" s="36" t="s">
        <v>632</v>
      </c>
      <c r="G171" s="34" t="s">
        <v>633</v>
      </c>
      <c r="H171" s="36" t="s">
        <v>634</v>
      </c>
      <c r="I171" s="37" t="s">
        <v>139</v>
      </c>
      <c r="J171" s="37" t="s">
        <v>139</v>
      </c>
      <c r="K171" s="37" t="s">
        <v>635</v>
      </c>
      <c r="L171" s="38">
        <v>46507</v>
      </c>
      <c r="M171" s="37" t="s">
        <v>636</v>
      </c>
      <c r="N171" s="38">
        <v>45939</v>
      </c>
      <c r="O171" s="37" t="s">
        <v>637</v>
      </c>
      <c r="P171" s="38">
        <v>45957</v>
      </c>
      <c r="Q171" s="37"/>
      <c r="R171" s="38"/>
      <c r="S171" s="39">
        <v>630</v>
      </c>
      <c r="T171" s="39">
        <v>13179.6</v>
      </c>
      <c r="U171" s="39"/>
      <c r="V171" s="39"/>
      <c r="W171" s="39"/>
      <c r="X171" s="39"/>
      <c r="Y171" s="39"/>
      <c r="Z171" s="39"/>
      <c r="AA17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450</v>
      </c>
      <c r="AD17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9414</v>
      </c>
      <c r="AE171" s="39">
        <v>180</v>
      </c>
      <c r="AF171" s="40">
        <v>3765.6000000000004</v>
      </c>
      <c r="AG171" s="39"/>
      <c r="AH171" s="39"/>
      <c r="AI171" s="41">
        <v>20.92</v>
      </c>
      <c r="AJ171" s="40">
        <f>Таблиця1345678[[#This Row],[Використано
за місяць]]*Таблиця1345678[[#This Row],[Ціна медичного засобу]]</f>
        <v>0</v>
      </c>
      <c r="AK17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180</v>
      </c>
      <c r="AL171" s="40">
        <f>Таблиця1345678[[#This Row],[Залишок
 на кінець місяця, кількість]]*Таблиця1345678[[#This Row],[Ціна медичного засобу]]</f>
        <v>3765.6000000000004</v>
      </c>
      <c r="AM171" s="39">
        <f>Таблиця1345678[[#This Row],[Залишок
 на кінець місяця, кількість]]</f>
        <v>180</v>
      </c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</row>
    <row r="172" spans="2:67" ht="48">
      <c r="B172" s="32" t="s">
        <v>88</v>
      </c>
      <c r="C172" s="33" t="s">
        <v>89</v>
      </c>
      <c r="D172" s="34" t="s">
        <v>64</v>
      </c>
      <c r="E172" s="35" t="s">
        <v>0</v>
      </c>
      <c r="F172" s="36" t="s">
        <v>638</v>
      </c>
      <c r="G172" s="34" t="s">
        <v>633</v>
      </c>
      <c r="H172" s="36" t="s">
        <v>186</v>
      </c>
      <c r="I172" s="37" t="s">
        <v>99</v>
      </c>
      <c r="J172" s="37" t="s">
        <v>99</v>
      </c>
      <c r="K172" s="37" t="s">
        <v>639</v>
      </c>
      <c r="L172" s="38">
        <v>46429</v>
      </c>
      <c r="M172" s="37" t="s">
        <v>640</v>
      </c>
      <c r="N172" s="38">
        <v>45870</v>
      </c>
      <c r="O172" s="37" t="s">
        <v>343</v>
      </c>
      <c r="P172" s="38">
        <v>45922</v>
      </c>
      <c r="Q172" s="37" t="s">
        <v>344</v>
      </c>
      <c r="R172" s="38">
        <v>45912</v>
      </c>
      <c r="S172" s="39">
        <v>1391</v>
      </c>
      <c r="T172" s="39">
        <v>24829.350000000002</v>
      </c>
      <c r="U172" s="39"/>
      <c r="V172" s="39"/>
      <c r="W172" s="39"/>
      <c r="X172" s="39"/>
      <c r="Y172" s="39"/>
      <c r="Z172" s="39"/>
      <c r="AA17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1066</v>
      </c>
      <c r="AD17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19028.100000000002</v>
      </c>
      <c r="AE172" s="39">
        <v>325</v>
      </c>
      <c r="AF172" s="40">
        <v>5801.2500000000009</v>
      </c>
      <c r="AG172" s="39"/>
      <c r="AH172" s="39"/>
      <c r="AI172" s="41">
        <v>17.850000000000001</v>
      </c>
      <c r="AJ172" s="40">
        <f>Таблиця1345678[[#This Row],[Використано
за місяць]]*Таблиця1345678[[#This Row],[Ціна медичного засобу]]</f>
        <v>0</v>
      </c>
      <c r="AK17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325</v>
      </c>
      <c r="AL172" s="40">
        <f>Таблиця1345678[[#This Row],[Залишок
 на кінець місяця, кількість]]*Таблиця1345678[[#This Row],[Ціна медичного засобу]]</f>
        <v>5801.2500000000009</v>
      </c>
      <c r="AM172" s="39">
        <f>Таблиця1345678[[#This Row],[Залишок
 на кінець місяця, кількість]]</f>
        <v>325</v>
      </c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</row>
    <row r="173" spans="2:67" ht="45">
      <c r="B173" s="36" t="s">
        <v>109</v>
      </c>
      <c r="C173" s="34" t="s">
        <v>109</v>
      </c>
      <c r="D173" s="36"/>
      <c r="E173" s="52" t="s">
        <v>110</v>
      </c>
      <c r="F173" s="53" t="s">
        <v>641</v>
      </c>
      <c r="G173" s="53" t="s">
        <v>642</v>
      </c>
      <c r="H173" s="36"/>
      <c r="I173" s="54" t="s">
        <v>99</v>
      </c>
      <c r="J173" s="54" t="s">
        <v>99</v>
      </c>
      <c r="K173" s="54"/>
      <c r="L173" s="55"/>
      <c r="M173" s="54">
        <v>1522</v>
      </c>
      <c r="N173" s="55">
        <v>45936</v>
      </c>
      <c r="O173" s="56" t="s">
        <v>643</v>
      </c>
      <c r="P173" s="55">
        <v>45964</v>
      </c>
      <c r="Q173" s="54"/>
      <c r="R173" s="55"/>
      <c r="S173" s="57">
        <v>314</v>
      </c>
      <c r="T173" s="58">
        <v>39981.620000000003</v>
      </c>
      <c r="U173" s="51"/>
      <c r="V173" s="51"/>
      <c r="W173" s="51"/>
      <c r="X173" s="51"/>
      <c r="Y173" s="59"/>
      <c r="Z173" s="60"/>
      <c r="AA173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3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3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288</v>
      </c>
      <c r="AD173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36671.040000000001</v>
      </c>
      <c r="AE173" s="51">
        <v>26</v>
      </c>
      <c r="AF173" s="61">
        <v>3310.58</v>
      </c>
      <c r="AG173" s="51"/>
      <c r="AH173" s="51"/>
      <c r="AI173" s="62">
        <v>127.33</v>
      </c>
      <c r="AJ173" s="61">
        <f>Таблиця1345678[[#This Row],[Використано
за місяць]]*Таблиця1345678[[#This Row],[Ціна медичного засобу]]</f>
        <v>0</v>
      </c>
      <c r="AK173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26</v>
      </c>
      <c r="AL173" s="61">
        <f>Таблиця1345678[[#This Row],[Залишок
 на кінець місяця, кількість]]*Таблиця1345678[[#This Row],[Ціна медичного засобу]]</f>
        <v>3310.58</v>
      </c>
      <c r="AM173" s="51">
        <f>Таблиця1345678[[#This Row],[Залишок
 на кінець місяця, кількість]]</f>
        <v>26</v>
      </c>
      <c r="AN173" s="51"/>
      <c r="AO173" s="51"/>
      <c r="AP173" s="51"/>
      <c r="AQ173" s="51"/>
      <c r="AR173" s="51">
        <f>6-6</f>
        <v>0</v>
      </c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1"/>
      <c r="BI173" s="51"/>
      <c r="BJ173" s="51"/>
      <c r="BK173" s="51"/>
      <c r="BL173" s="51"/>
      <c r="BM173" s="51"/>
      <c r="BN173" s="51"/>
      <c r="BO173" s="51"/>
    </row>
    <row r="174" spans="2:67" ht="45">
      <c r="B174" s="36" t="s">
        <v>109</v>
      </c>
      <c r="C174" s="34" t="s">
        <v>109</v>
      </c>
      <c r="D174" s="36"/>
      <c r="E174" s="52" t="s">
        <v>110</v>
      </c>
      <c r="F174" s="53" t="s">
        <v>641</v>
      </c>
      <c r="G174" s="53" t="s">
        <v>642</v>
      </c>
      <c r="H174" s="36"/>
      <c r="I174" s="54" t="s">
        <v>99</v>
      </c>
      <c r="J174" s="54" t="s">
        <v>99</v>
      </c>
      <c r="K174" s="54"/>
      <c r="L174" s="55"/>
      <c r="M174" s="54">
        <v>1726</v>
      </c>
      <c r="N174" s="55">
        <v>45975</v>
      </c>
      <c r="O174" s="56" t="s">
        <v>644</v>
      </c>
      <c r="P174" s="55">
        <v>46002</v>
      </c>
      <c r="Q174" s="54"/>
      <c r="R174" s="55"/>
      <c r="S174" s="57">
        <v>367</v>
      </c>
      <c r="T174" s="58">
        <v>46730.17</v>
      </c>
      <c r="U174" s="51"/>
      <c r="V174" s="51"/>
      <c r="W174" s="51"/>
      <c r="X174" s="51"/>
      <c r="Y174" s="59"/>
      <c r="Z174" s="60"/>
      <c r="AA174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4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4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74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74" s="51">
        <v>367</v>
      </c>
      <c r="AF174" s="61">
        <v>46730.17</v>
      </c>
      <c r="AG174" s="51"/>
      <c r="AH174" s="51"/>
      <c r="AI174" s="62">
        <v>127.33016348773842</v>
      </c>
      <c r="AJ174" s="61">
        <f>Таблиця1345678[[#This Row],[Використано
за місяць]]*Таблиця1345678[[#This Row],[Ціна медичного засобу]]</f>
        <v>0</v>
      </c>
      <c r="AK174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367</v>
      </c>
      <c r="AL174" s="61">
        <f>Таблиця1345678[[#This Row],[Залишок
 на кінець місяця, кількість]]*Таблиця1345678[[#This Row],[Ціна медичного засобу]]</f>
        <v>46730.17</v>
      </c>
      <c r="AM174" s="51">
        <f>Таблиця1345678[[#This Row],[Залишок
 на кінець місяця, кількість]]</f>
        <v>367</v>
      </c>
      <c r="AN174" s="51"/>
      <c r="AO174" s="51"/>
      <c r="AP174" s="51"/>
      <c r="AQ174" s="51"/>
      <c r="AR174" s="51">
        <f>6-6</f>
        <v>0</v>
      </c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</row>
    <row r="175" spans="2:67" ht="45">
      <c r="B175" s="36" t="s">
        <v>109</v>
      </c>
      <c r="C175" s="34" t="s">
        <v>109</v>
      </c>
      <c r="D175" s="36"/>
      <c r="E175" s="52" t="s">
        <v>110</v>
      </c>
      <c r="F175" s="53" t="s">
        <v>641</v>
      </c>
      <c r="G175" s="53" t="s">
        <v>642</v>
      </c>
      <c r="H175" s="36"/>
      <c r="I175" s="54" t="s">
        <v>99</v>
      </c>
      <c r="J175" s="54" t="s">
        <v>99</v>
      </c>
      <c r="K175" s="54"/>
      <c r="L175" s="55"/>
      <c r="M175" s="54">
        <v>1830</v>
      </c>
      <c r="N175" s="55">
        <v>45993</v>
      </c>
      <c r="O175" s="56" t="s">
        <v>563</v>
      </c>
      <c r="P175" s="55">
        <v>46058</v>
      </c>
      <c r="Q175" s="54"/>
      <c r="R175" s="55"/>
      <c r="S175" s="57">
        <v>0</v>
      </c>
      <c r="T175" s="58">
        <v>0</v>
      </c>
      <c r="U175" s="51"/>
      <c r="V175" s="51"/>
      <c r="W175" s="51"/>
      <c r="X175" s="51"/>
      <c r="Y175" s="59">
        <v>716</v>
      </c>
      <c r="Z175" s="60">
        <v>91168.28</v>
      </c>
      <c r="AA175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716</v>
      </c>
      <c r="AB175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91168.28</v>
      </c>
      <c r="AC175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75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-0.11705722070473712</v>
      </c>
      <c r="AE175" s="51">
        <v>716</v>
      </c>
      <c r="AF175" s="61">
        <v>91168.397057220704</v>
      </c>
      <c r="AG175" s="51"/>
      <c r="AH175" s="51"/>
      <c r="AI175" s="62">
        <v>127.33016348773842</v>
      </c>
      <c r="AJ175" s="61">
        <f>Таблиця1345678[[#This Row],[Використано
за місяць]]*Таблиця1345678[[#This Row],[Ціна медичного засобу]]</f>
        <v>0</v>
      </c>
      <c r="AK175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716</v>
      </c>
      <c r="AL175" s="61">
        <f>Таблиця1345678[[#This Row],[Залишок
 на кінець місяця, кількість]]*Таблиця1345678[[#This Row],[Ціна медичного засобу]]</f>
        <v>91168.397057220704</v>
      </c>
      <c r="AM175" s="51">
        <f>Таблиця1345678[[#This Row],[Залишок
 на кінець місяця, кількість]]</f>
        <v>716</v>
      </c>
      <c r="AN175" s="51"/>
      <c r="AO175" s="51"/>
      <c r="AP175" s="51"/>
      <c r="AQ175" s="51"/>
      <c r="AR175" s="51">
        <f>6-6</f>
        <v>0</v>
      </c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</row>
    <row r="176" spans="2:67" ht="45">
      <c r="B176" s="36" t="s">
        <v>109</v>
      </c>
      <c r="C176" s="34" t="s">
        <v>109</v>
      </c>
      <c r="D176" s="36"/>
      <c r="E176" s="52" t="s">
        <v>110</v>
      </c>
      <c r="F176" s="53" t="s">
        <v>641</v>
      </c>
      <c r="G176" s="53" t="s">
        <v>642</v>
      </c>
      <c r="H176" s="36"/>
      <c r="I176" s="54" t="s">
        <v>99</v>
      </c>
      <c r="J176" s="54" t="s">
        <v>99</v>
      </c>
      <c r="K176" s="54"/>
      <c r="L176" s="55"/>
      <c r="M176" s="54">
        <v>35</v>
      </c>
      <c r="N176" s="55">
        <v>46034</v>
      </c>
      <c r="O176" s="56" t="s">
        <v>314</v>
      </c>
      <c r="P176" s="55">
        <v>46034</v>
      </c>
      <c r="Q176" s="54"/>
      <c r="R176" s="55"/>
      <c r="S176" s="57">
        <v>0</v>
      </c>
      <c r="T176" s="58">
        <v>0</v>
      </c>
      <c r="U176" s="51"/>
      <c r="V176" s="51"/>
      <c r="W176" s="51"/>
      <c r="X176" s="51"/>
      <c r="Y176" s="59">
        <v>956</v>
      </c>
      <c r="Z176" s="60">
        <v>121727.48</v>
      </c>
      <c r="AA176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956</v>
      </c>
      <c r="AB176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121727.48</v>
      </c>
      <c r="AC176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76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76" s="51">
        <v>956</v>
      </c>
      <c r="AF176" s="61">
        <v>121727.48</v>
      </c>
      <c r="AG176" s="51"/>
      <c r="AH176" s="51"/>
      <c r="AI176" s="62">
        <v>127.33</v>
      </c>
      <c r="AJ176" s="61">
        <f>Таблиця1345678[[#This Row],[Використано
за місяць]]*Таблиця1345678[[#This Row],[Ціна медичного засобу]]</f>
        <v>0</v>
      </c>
      <c r="AK176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956</v>
      </c>
      <c r="AL176" s="61">
        <f>Таблиця1345678[[#This Row],[Залишок
 на кінець місяця, кількість]]*Таблиця1345678[[#This Row],[Ціна медичного засобу]]</f>
        <v>121727.48</v>
      </c>
      <c r="AM176" s="51">
        <f>Таблиця1345678[[#This Row],[Залишок
 на кінець місяця, кількість]]</f>
        <v>956</v>
      </c>
      <c r="AN176" s="51"/>
      <c r="AO176" s="51"/>
      <c r="AP176" s="51"/>
      <c r="AQ176" s="51"/>
      <c r="AR176" s="51">
        <f>6-6</f>
        <v>0</v>
      </c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</row>
    <row r="177" spans="2:67" ht="48">
      <c r="B177" s="32" t="s">
        <v>88</v>
      </c>
      <c r="C177" s="33" t="s">
        <v>89</v>
      </c>
      <c r="D177" s="34"/>
      <c r="E177" s="35" t="s">
        <v>0</v>
      </c>
      <c r="F177" s="36" t="s">
        <v>645</v>
      </c>
      <c r="G177" s="34" t="s">
        <v>646</v>
      </c>
      <c r="H177" s="36" t="s">
        <v>647</v>
      </c>
      <c r="I177" s="37" t="s">
        <v>99</v>
      </c>
      <c r="J177" s="37" t="s">
        <v>99</v>
      </c>
      <c r="K177" s="37" t="s">
        <v>648</v>
      </c>
      <c r="L177" s="38">
        <v>46904</v>
      </c>
      <c r="M177" s="37" t="s">
        <v>649</v>
      </c>
      <c r="N177" s="38" t="s">
        <v>650</v>
      </c>
      <c r="O177" s="37" t="s">
        <v>651</v>
      </c>
      <c r="P177" s="38">
        <v>45903</v>
      </c>
      <c r="Q177" s="37"/>
      <c r="R177" s="38"/>
      <c r="S177" s="39">
        <v>5</v>
      </c>
      <c r="T177" s="39">
        <v>68400</v>
      </c>
      <c r="U177" s="39"/>
      <c r="V177" s="39"/>
      <c r="W177" s="39"/>
      <c r="X177" s="39"/>
      <c r="Y177" s="39"/>
      <c r="Z177" s="39"/>
      <c r="AA17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7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77" s="39">
        <v>5</v>
      </c>
      <c r="AF177" s="40">
        <v>68400</v>
      </c>
      <c r="AG177" s="39"/>
      <c r="AH177" s="39"/>
      <c r="AI177" s="41">
        <v>13680</v>
      </c>
      <c r="AJ177" s="40">
        <f>Таблиця1345678[[#This Row],[Використано
за місяць]]*Таблиця1345678[[#This Row],[Ціна медичного засобу]]</f>
        <v>0</v>
      </c>
      <c r="AK17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</v>
      </c>
      <c r="AL177" s="40">
        <f>Таблиця1345678[[#This Row],[Залишок
 на кінець місяця, кількість]]*Таблиця1345678[[#This Row],[Ціна медичного засобу]]</f>
        <v>68400</v>
      </c>
      <c r="AM177" s="39">
        <f>Таблиця1345678[[#This Row],[Залишок
 на кінець місяця, кількість]]</f>
        <v>5</v>
      </c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</row>
    <row r="178" spans="2:67" ht="24" hidden="1">
      <c r="B178" s="32" t="s">
        <v>315</v>
      </c>
      <c r="C178" s="33" t="s">
        <v>316</v>
      </c>
      <c r="D178" s="34"/>
      <c r="E178" s="35" t="s">
        <v>317</v>
      </c>
      <c r="F178" s="36" t="s">
        <v>652</v>
      </c>
      <c r="G178" s="34" t="s">
        <v>653</v>
      </c>
      <c r="H178" s="36" t="s">
        <v>654</v>
      </c>
      <c r="I178" s="37" t="s">
        <v>139</v>
      </c>
      <c r="J178" s="37" t="s">
        <v>139</v>
      </c>
      <c r="K178" s="37">
        <v>3225613</v>
      </c>
      <c r="L178" s="38">
        <v>46538</v>
      </c>
      <c r="M178" s="37" t="s">
        <v>655</v>
      </c>
      <c r="N178" s="38">
        <v>45805</v>
      </c>
      <c r="O178" s="37">
        <v>373</v>
      </c>
      <c r="P178" s="38">
        <v>45833</v>
      </c>
      <c r="Q178" s="37" t="s">
        <v>656</v>
      </c>
      <c r="R178" s="38">
        <v>45819</v>
      </c>
      <c r="S178" s="39">
        <v>1372</v>
      </c>
      <c r="T178" s="39">
        <v>102831.40000000001</v>
      </c>
      <c r="U178" s="39"/>
      <c r="V178" s="39"/>
      <c r="W178" s="39"/>
      <c r="X178" s="39"/>
      <c r="Y178" s="39"/>
      <c r="Z178" s="39"/>
      <c r="AA17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1372</v>
      </c>
      <c r="AD17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102831.40000000001</v>
      </c>
      <c r="AE178" s="39">
        <v>0</v>
      </c>
      <c r="AF178" s="40">
        <v>0</v>
      </c>
      <c r="AG178" s="39"/>
      <c r="AH178" s="39"/>
      <c r="AI178" s="41">
        <v>74.95</v>
      </c>
      <c r="AJ178" s="40">
        <f>Таблиця1345678[[#This Row],[Використано
за місяць]]*Таблиця1345678[[#This Row],[Ціна медичного засобу]]</f>
        <v>0</v>
      </c>
      <c r="AK17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78" s="40">
        <f>Таблиця1345678[[#This Row],[Залишок
 на кінець місяця, кількість]]*Таблиця1345678[[#This Row],[Ціна медичного засобу]]</f>
        <v>0</v>
      </c>
      <c r="AM178" s="39">
        <f>Таблиця1345678[[#This Row],[Залишок
 на кінець місяця, кількість]]</f>
        <v>0</v>
      </c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</row>
    <row r="179" spans="2:67" ht="24">
      <c r="B179" s="32" t="s">
        <v>315</v>
      </c>
      <c r="C179" s="33" t="s">
        <v>316</v>
      </c>
      <c r="D179" s="34"/>
      <c r="E179" s="35" t="s">
        <v>317</v>
      </c>
      <c r="F179" s="36" t="s">
        <v>652</v>
      </c>
      <c r="G179" s="34" t="s">
        <v>653</v>
      </c>
      <c r="H179" s="36" t="s">
        <v>654</v>
      </c>
      <c r="I179" s="37" t="s">
        <v>139</v>
      </c>
      <c r="J179" s="37" t="s">
        <v>139</v>
      </c>
      <c r="K179" s="37">
        <v>3237256</v>
      </c>
      <c r="L179" s="38">
        <v>46538</v>
      </c>
      <c r="M179" s="37" t="s">
        <v>657</v>
      </c>
      <c r="N179" s="38">
        <v>45854</v>
      </c>
      <c r="O179" s="37">
        <v>455</v>
      </c>
      <c r="P179" s="38">
        <v>45881</v>
      </c>
      <c r="Q179" s="37" t="s">
        <v>658</v>
      </c>
      <c r="R179" s="38">
        <v>45877</v>
      </c>
      <c r="S179" s="39">
        <v>420</v>
      </c>
      <c r="T179" s="39">
        <v>32130</v>
      </c>
      <c r="U179" s="39"/>
      <c r="V179" s="39"/>
      <c r="W179" s="39"/>
      <c r="X179" s="39"/>
      <c r="Y179" s="39"/>
      <c r="Z179" s="39"/>
      <c r="AA17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7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7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7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79" s="39">
        <v>420</v>
      </c>
      <c r="AF179" s="40">
        <v>32130</v>
      </c>
      <c r="AG179" s="39"/>
      <c r="AH179" s="39"/>
      <c r="AI179" s="41">
        <v>76.5</v>
      </c>
      <c r="AJ179" s="40">
        <f>Таблиця1345678[[#This Row],[Використано
за місяць]]*Таблиця1345678[[#This Row],[Ціна медичного засобу]]</f>
        <v>0</v>
      </c>
      <c r="AK17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420</v>
      </c>
      <c r="AL179" s="40">
        <f>Таблиця1345678[[#This Row],[Залишок
 на кінець місяця, кількість]]*Таблиця1345678[[#This Row],[Ціна медичного засобу]]</f>
        <v>32130</v>
      </c>
      <c r="AM179" s="39">
        <f>Таблиця1345678[[#This Row],[Залишок
 на кінець місяця, кількість]]</f>
        <v>420</v>
      </c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</row>
    <row r="180" spans="2:67" ht="24">
      <c r="B180" s="32" t="s">
        <v>315</v>
      </c>
      <c r="C180" s="33" t="s">
        <v>316</v>
      </c>
      <c r="D180" s="34"/>
      <c r="E180" s="35" t="s">
        <v>317</v>
      </c>
      <c r="F180" s="36" t="s">
        <v>652</v>
      </c>
      <c r="G180" s="34" t="s">
        <v>653</v>
      </c>
      <c r="H180" s="36" t="s">
        <v>654</v>
      </c>
      <c r="I180" s="37" t="s">
        <v>139</v>
      </c>
      <c r="J180" s="37" t="s">
        <v>139</v>
      </c>
      <c r="K180" s="37">
        <v>3237256</v>
      </c>
      <c r="L180" s="38">
        <v>46538</v>
      </c>
      <c r="M180" s="37" t="s">
        <v>657</v>
      </c>
      <c r="N180" s="38">
        <v>45854</v>
      </c>
      <c r="O180" s="37">
        <v>532</v>
      </c>
      <c r="P180" s="38">
        <v>45923</v>
      </c>
      <c r="Q180" s="37" t="s">
        <v>659</v>
      </c>
      <c r="R180" s="38">
        <v>45909</v>
      </c>
      <c r="S180" s="39">
        <v>840</v>
      </c>
      <c r="T180" s="39">
        <v>64260</v>
      </c>
      <c r="U180" s="39"/>
      <c r="V180" s="39"/>
      <c r="W180" s="39"/>
      <c r="X180" s="39"/>
      <c r="Y180" s="39"/>
      <c r="Z180" s="39"/>
      <c r="AA18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8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8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420</v>
      </c>
      <c r="AD18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32130</v>
      </c>
      <c r="AE180" s="39">
        <v>420</v>
      </c>
      <c r="AF180" s="40">
        <v>32130</v>
      </c>
      <c r="AG180" s="39"/>
      <c r="AH180" s="39"/>
      <c r="AI180" s="41">
        <v>76.5</v>
      </c>
      <c r="AJ180" s="40">
        <f>Таблиця1345678[[#This Row],[Використано
за місяць]]*Таблиця1345678[[#This Row],[Ціна медичного засобу]]</f>
        <v>0</v>
      </c>
      <c r="AK18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420</v>
      </c>
      <c r="AL180" s="40">
        <f>Таблиця1345678[[#This Row],[Залишок
 на кінець місяця, кількість]]*Таблиця1345678[[#This Row],[Ціна медичного засобу]]</f>
        <v>32130</v>
      </c>
      <c r="AM180" s="39">
        <f>Таблиця1345678[[#This Row],[Залишок
 на кінець місяця, кількість]]</f>
        <v>420</v>
      </c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</row>
    <row r="181" spans="2:67" ht="48">
      <c r="B181" s="32" t="s">
        <v>88</v>
      </c>
      <c r="C181" s="33" t="s">
        <v>89</v>
      </c>
      <c r="D181" s="34"/>
      <c r="E181" s="35" t="s">
        <v>0</v>
      </c>
      <c r="F181" s="36" t="s">
        <v>660</v>
      </c>
      <c r="G181" s="34" t="s">
        <v>661</v>
      </c>
      <c r="H181" s="36" t="s">
        <v>662</v>
      </c>
      <c r="I181" s="37" t="s">
        <v>99</v>
      </c>
      <c r="J181" s="37" t="s">
        <v>99</v>
      </c>
      <c r="K181" s="37">
        <v>112140</v>
      </c>
      <c r="L181" s="38">
        <v>46991</v>
      </c>
      <c r="M181" s="37" t="s">
        <v>663</v>
      </c>
      <c r="N181" s="38">
        <v>46090</v>
      </c>
      <c r="O181" s="37">
        <v>75213</v>
      </c>
      <c r="P181" s="38">
        <v>46112</v>
      </c>
      <c r="Q181" s="37"/>
      <c r="R181" s="38"/>
      <c r="S181" s="39">
        <v>0</v>
      </c>
      <c r="T181" s="39">
        <v>0</v>
      </c>
      <c r="U181" s="39"/>
      <c r="V181" s="39"/>
      <c r="W181" s="39">
        <v>9</v>
      </c>
      <c r="X181" s="39">
        <v>6750.27</v>
      </c>
      <c r="Y181" s="39"/>
      <c r="Z181" s="39"/>
      <c r="AA18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9</v>
      </c>
      <c r="AB18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6750.27</v>
      </c>
      <c r="AC18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8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81" s="39">
        <v>9</v>
      </c>
      <c r="AF181" s="40">
        <v>6750.2699999999995</v>
      </c>
      <c r="AG181" s="39"/>
      <c r="AH181" s="39"/>
      <c r="AI181" s="41">
        <v>750.03</v>
      </c>
      <c r="AJ181" s="40">
        <f>Таблиця1345678[[#This Row],[Використано
за місяць]]*Таблиця1345678[[#This Row],[Ціна медичного засобу]]</f>
        <v>0</v>
      </c>
      <c r="AK18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9</v>
      </c>
      <c r="AL181" s="40">
        <f>Таблиця1345678[[#This Row],[Залишок
 на кінець місяця, кількість]]*Таблиця1345678[[#This Row],[Ціна медичного засобу]]</f>
        <v>6750.2699999999995</v>
      </c>
      <c r="AM181" s="39">
        <f>Таблиця1345678[[#This Row],[Залишок
 на кінець місяця, кількість]]</f>
        <v>9</v>
      </c>
      <c r="AN181" s="39"/>
      <c r="AO181" s="39"/>
      <c r="AP181" s="39"/>
      <c r="AQ181" s="39"/>
      <c r="AR181" s="39">
        <f>6-6</f>
        <v>0</v>
      </c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</row>
    <row r="182" spans="2:67" ht="48" hidden="1">
      <c r="B182" s="32" t="s">
        <v>88</v>
      </c>
      <c r="C182" s="33" t="s">
        <v>89</v>
      </c>
      <c r="D182" s="34" t="s">
        <v>64</v>
      </c>
      <c r="E182" s="35" t="s">
        <v>0</v>
      </c>
      <c r="F182" s="36" t="s">
        <v>660</v>
      </c>
      <c r="G182" s="34" t="s">
        <v>661</v>
      </c>
      <c r="H182" s="36" t="s">
        <v>664</v>
      </c>
      <c r="I182" s="37" t="s">
        <v>99</v>
      </c>
      <c r="J182" s="37" t="s">
        <v>99</v>
      </c>
      <c r="K182" s="37" t="s">
        <v>665</v>
      </c>
      <c r="L182" s="38">
        <v>46208</v>
      </c>
      <c r="M182" s="37" t="s">
        <v>666</v>
      </c>
      <c r="N182" s="38">
        <v>45559</v>
      </c>
      <c r="O182" s="37" t="s">
        <v>375</v>
      </c>
      <c r="P182" s="38">
        <v>45579</v>
      </c>
      <c r="Q182" s="37" t="s">
        <v>667</v>
      </c>
      <c r="R182" s="38">
        <v>45574</v>
      </c>
      <c r="S182" s="39">
        <v>6</v>
      </c>
      <c r="T182" s="39">
        <v>3867.06</v>
      </c>
      <c r="U182" s="39"/>
      <c r="V182" s="39"/>
      <c r="W182" s="39"/>
      <c r="X182" s="39"/>
      <c r="Y182" s="39"/>
      <c r="Z182" s="39"/>
      <c r="AA18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8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8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</v>
      </c>
      <c r="AD18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3867.06</v>
      </c>
      <c r="AE182" s="39">
        <v>0</v>
      </c>
      <c r="AF182" s="40">
        <v>0</v>
      </c>
      <c r="AG182" s="39"/>
      <c r="AH182" s="39"/>
      <c r="AI182" s="41">
        <v>644.51</v>
      </c>
      <c r="AJ182" s="40">
        <f>Таблиця1345678[[#This Row],[Використано
за місяць]]*Таблиця1345678[[#This Row],[Ціна медичного засобу]]</f>
        <v>0</v>
      </c>
      <c r="AK18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82" s="40">
        <f>Таблиця1345678[[#This Row],[Залишок
 на кінець місяця, кількість]]*Таблиця1345678[[#This Row],[Ціна медичного засобу]]</f>
        <v>0</v>
      </c>
      <c r="AM182" s="39">
        <f>Таблиця1345678[[#This Row],[Залишок
 на кінець місяця, кількість]]</f>
        <v>0</v>
      </c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</row>
    <row r="183" spans="2:67" ht="48">
      <c r="B183" s="32" t="s">
        <v>88</v>
      </c>
      <c r="C183" s="33" t="s">
        <v>89</v>
      </c>
      <c r="D183" s="34" t="s">
        <v>64</v>
      </c>
      <c r="E183" s="35" t="s">
        <v>0</v>
      </c>
      <c r="F183" s="36" t="s">
        <v>660</v>
      </c>
      <c r="G183" s="34" t="s">
        <v>661</v>
      </c>
      <c r="H183" s="36" t="s">
        <v>664</v>
      </c>
      <c r="I183" s="37" t="s">
        <v>99</v>
      </c>
      <c r="J183" s="37" t="s">
        <v>99</v>
      </c>
      <c r="K183" s="37" t="s">
        <v>665</v>
      </c>
      <c r="L183" s="38">
        <v>46208</v>
      </c>
      <c r="M183" s="37" t="s">
        <v>668</v>
      </c>
      <c r="N183" s="38">
        <v>45252</v>
      </c>
      <c r="O183" s="37" t="s">
        <v>623</v>
      </c>
      <c r="P183" s="38">
        <v>45279</v>
      </c>
      <c r="Q183" s="37" t="s">
        <v>669</v>
      </c>
      <c r="R183" s="38">
        <v>45264</v>
      </c>
      <c r="S183" s="39">
        <v>7</v>
      </c>
      <c r="T183" s="39">
        <v>4511.57</v>
      </c>
      <c r="U183" s="39"/>
      <c r="V183" s="39"/>
      <c r="W183" s="39"/>
      <c r="X183" s="39"/>
      <c r="Y183" s="39"/>
      <c r="Z183" s="39"/>
      <c r="AA18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8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8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8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83" s="39">
        <v>7</v>
      </c>
      <c r="AF183" s="40">
        <v>4511.57</v>
      </c>
      <c r="AG183" s="39"/>
      <c r="AH183" s="39"/>
      <c r="AI183" s="41">
        <v>644.51</v>
      </c>
      <c r="AJ183" s="40">
        <f>Таблиця1345678[[#This Row],[Використано
за місяць]]*Таблиця1345678[[#This Row],[Ціна медичного засобу]]</f>
        <v>0</v>
      </c>
      <c r="AK18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</v>
      </c>
      <c r="AL183" s="40">
        <f>Таблиця1345678[[#This Row],[Залишок
 на кінець місяця, кількість]]*Таблиця1345678[[#This Row],[Ціна медичного засобу]]</f>
        <v>4511.57</v>
      </c>
      <c r="AM183" s="39">
        <f>Таблиця1345678[[#This Row],[Залишок
 на кінець місяця, кількість]]</f>
        <v>7</v>
      </c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</row>
    <row r="184" spans="2:67" ht="48">
      <c r="B184" s="32" t="s">
        <v>88</v>
      </c>
      <c r="C184" s="33" t="s">
        <v>89</v>
      </c>
      <c r="D184" s="34"/>
      <c r="E184" s="35" t="s">
        <v>0</v>
      </c>
      <c r="F184" s="36" t="s">
        <v>670</v>
      </c>
      <c r="G184" s="34" t="s">
        <v>661</v>
      </c>
      <c r="H184" s="36" t="s">
        <v>662</v>
      </c>
      <c r="I184" s="37" t="s">
        <v>99</v>
      </c>
      <c r="J184" s="37" t="s">
        <v>99</v>
      </c>
      <c r="K184" s="37">
        <v>111779</v>
      </c>
      <c r="L184" s="38">
        <v>46970</v>
      </c>
      <c r="M184" s="37" t="s">
        <v>663</v>
      </c>
      <c r="N184" s="38">
        <v>46090</v>
      </c>
      <c r="O184" s="37">
        <v>75213</v>
      </c>
      <c r="P184" s="38">
        <v>46112</v>
      </c>
      <c r="Q184" s="37"/>
      <c r="R184" s="38"/>
      <c r="S184" s="39">
        <v>0</v>
      </c>
      <c r="T184" s="39">
        <v>0</v>
      </c>
      <c r="U184" s="39"/>
      <c r="V184" s="39"/>
      <c r="W184" s="39">
        <v>200</v>
      </c>
      <c r="X184" s="40">
        <v>52202</v>
      </c>
      <c r="Y184" s="39"/>
      <c r="Z184" s="39"/>
      <c r="AA18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200</v>
      </c>
      <c r="AB18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52202</v>
      </c>
      <c r="AC18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8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84" s="39">
        <v>200</v>
      </c>
      <c r="AF184" s="40">
        <v>52202</v>
      </c>
      <c r="AG184" s="39"/>
      <c r="AH184" s="39"/>
      <c r="AI184" s="41">
        <v>261.01</v>
      </c>
      <c r="AJ184" s="40">
        <f>Таблиця1345678[[#This Row],[Використано
за місяць]]*Таблиця1345678[[#This Row],[Ціна медичного засобу]]</f>
        <v>0</v>
      </c>
      <c r="AK18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200</v>
      </c>
      <c r="AL184" s="40">
        <f>Таблиця1345678[[#This Row],[Залишок
 на кінець місяця, кількість]]*Таблиця1345678[[#This Row],[Ціна медичного засобу]]</f>
        <v>52202</v>
      </c>
      <c r="AM184" s="39">
        <f>Таблиця1345678[[#This Row],[Залишок
 на кінець місяця, кількість]]</f>
        <v>200</v>
      </c>
      <c r="AN184" s="39"/>
      <c r="AO184" s="39"/>
      <c r="AP184" s="39"/>
      <c r="AQ184" s="39"/>
      <c r="AR184" s="39">
        <f>6-6</f>
        <v>0</v>
      </c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</row>
    <row r="185" spans="2:67" ht="48">
      <c r="B185" s="32" t="s">
        <v>88</v>
      </c>
      <c r="C185" s="33" t="s">
        <v>89</v>
      </c>
      <c r="D185" s="34"/>
      <c r="E185" s="35" t="s">
        <v>0</v>
      </c>
      <c r="F185" s="36" t="s">
        <v>670</v>
      </c>
      <c r="G185" s="34" t="s">
        <v>661</v>
      </c>
      <c r="H185" s="36" t="s">
        <v>662</v>
      </c>
      <c r="I185" s="37" t="s">
        <v>99</v>
      </c>
      <c r="J185" s="37" t="s">
        <v>99</v>
      </c>
      <c r="K185" s="37">
        <v>111779</v>
      </c>
      <c r="L185" s="38">
        <v>46970</v>
      </c>
      <c r="M185" s="37" t="s">
        <v>671</v>
      </c>
      <c r="N185" s="38">
        <v>46174</v>
      </c>
      <c r="O185" s="37">
        <v>82906</v>
      </c>
      <c r="P185" s="38">
        <v>46189</v>
      </c>
      <c r="Q185" s="37"/>
      <c r="R185" s="38"/>
      <c r="S185" s="39">
        <v>0</v>
      </c>
      <c r="T185" s="39">
        <v>0</v>
      </c>
      <c r="U185" s="39"/>
      <c r="V185" s="39"/>
      <c r="W185" s="39">
        <v>272</v>
      </c>
      <c r="X185" s="40">
        <v>70994.720000000001</v>
      </c>
      <c r="Y185" s="39"/>
      <c r="Z185" s="39"/>
      <c r="AA18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272</v>
      </c>
      <c r="AB18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70994.720000000001</v>
      </c>
      <c r="AC18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8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85" s="39">
        <v>272</v>
      </c>
      <c r="AF185" s="40">
        <v>70994.720000000001</v>
      </c>
      <c r="AG185" s="39"/>
      <c r="AH185" s="39"/>
      <c r="AI185" s="41">
        <v>261.01</v>
      </c>
      <c r="AJ185" s="40">
        <f>Таблиця1345678[[#This Row],[Використано
за місяць]]*Таблиця1345678[[#This Row],[Ціна медичного засобу]]</f>
        <v>0</v>
      </c>
      <c r="AK18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272</v>
      </c>
      <c r="AL185" s="40">
        <f>Таблиця1345678[[#This Row],[Залишок
 на кінець місяця, кількість]]*Таблиця1345678[[#This Row],[Ціна медичного засобу]]</f>
        <v>70994.720000000001</v>
      </c>
      <c r="AM185" s="39">
        <f>Таблиця1345678[[#This Row],[Залишок
 на кінець місяця, кількість]]</f>
        <v>272</v>
      </c>
      <c r="AN185" s="39"/>
      <c r="AO185" s="39"/>
      <c r="AP185" s="39"/>
      <c r="AQ185" s="39"/>
      <c r="AR185" s="39"/>
      <c r="AS185" s="51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</row>
    <row r="186" spans="2:67" ht="48">
      <c r="B186" s="32" t="s">
        <v>88</v>
      </c>
      <c r="C186" s="33" t="s">
        <v>89</v>
      </c>
      <c r="D186" s="34" t="s">
        <v>64</v>
      </c>
      <c r="E186" s="35" t="s">
        <v>0</v>
      </c>
      <c r="F186" s="36" t="s">
        <v>670</v>
      </c>
      <c r="G186" s="34" t="s">
        <v>661</v>
      </c>
      <c r="H186" s="36" t="s">
        <v>662</v>
      </c>
      <c r="I186" s="37" t="s">
        <v>99</v>
      </c>
      <c r="J186" s="37" t="s">
        <v>99</v>
      </c>
      <c r="K186" s="37" t="s">
        <v>672</v>
      </c>
      <c r="L186" s="38">
        <v>46611</v>
      </c>
      <c r="M186" s="37" t="s">
        <v>673</v>
      </c>
      <c r="N186" s="38">
        <v>45806</v>
      </c>
      <c r="O186" s="37" t="s">
        <v>674</v>
      </c>
      <c r="P186" s="38">
        <v>45828</v>
      </c>
      <c r="Q186" s="37" t="s">
        <v>675</v>
      </c>
      <c r="R186" s="38">
        <v>45827</v>
      </c>
      <c r="S186" s="39">
        <v>8</v>
      </c>
      <c r="T186" s="39">
        <v>1896</v>
      </c>
      <c r="U186" s="39"/>
      <c r="V186" s="39"/>
      <c r="W186" s="39"/>
      <c r="X186" s="39"/>
      <c r="Y186" s="39"/>
      <c r="Z186" s="39"/>
      <c r="AA18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8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8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</v>
      </c>
      <c r="AD18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237</v>
      </c>
      <c r="AE186" s="39">
        <v>7</v>
      </c>
      <c r="AF186" s="40">
        <v>1659</v>
      </c>
      <c r="AG186" s="39"/>
      <c r="AH186" s="39"/>
      <c r="AI186" s="41">
        <v>237</v>
      </c>
      <c r="AJ186" s="40">
        <f>Таблиця1345678[[#This Row],[Використано
за місяць]]*Таблиця1345678[[#This Row],[Ціна медичного засобу]]</f>
        <v>0</v>
      </c>
      <c r="AK18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</v>
      </c>
      <c r="AL186" s="40">
        <f>Таблиця1345678[[#This Row],[Залишок
 на кінець місяця, кількість]]*Таблиця1345678[[#This Row],[Ціна медичного засобу]]</f>
        <v>1659</v>
      </c>
      <c r="AM186" s="39">
        <f>Таблиця1345678[[#This Row],[Залишок
 на кінець місяця, кількість]]</f>
        <v>7</v>
      </c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</row>
    <row r="187" spans="2:67" ht="60">
      <c r="B187" s="32" t="s">
        <v>194</v>
      </c>
      <c r="C187" s="33" t="s">
        <v>195</v>
      </c>
      <c r="D187" s="34"/>
      <c r="E187" s="35" t="s">
        <v>0</v>
      </c>
      <c r="F187" s="36" t="s">
        <v>676</v>
      </c>
      <c r="G187" s="34" t="s">
        <v>677</v>
      </c>
      <c r="H187" s="36" t="s">
        <v>678</v>
      </c>
      <c r="I187" s="37" t="s">
        <v>99</v>
      </c>
      <c r="J187" s="37" t="s">
        <v>99</v>
      </c>
      <c r="K187" s="37" t="s">
        <v>679</v>
      </c>
      <c r="L187" s="38">
        <v>46477</v>
      </c>
      <c r="M187" s="37" t="s">
        <v>680</v>
      </c>
      <c r="N187" s="38">
        <v>45866</v>
      </c>
      <c r="O187" s="37" t="s">
        <v>681</v>
      </c>
      <c r="P187" s="38" t="s">
        <v>682</v>
      </c>
      <c r="Q187" s="37"/>
      <c r="R187" s="38"/>
      <c r="S187" s="39">
        <v>10</v>
      </c>
      <c r="T187" s="39">
        <v>13398.5</v>
      </c>
      <c r="U187" s="39"/>
      <c r="V187" s="39"/>
      <c r="W187" s="39"/>
      <c r="X187" s="39"/>
      <c r="Y187" s="39"/>
      <c r="Z187" s="39"/>
      <c r="AA18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8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8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</v>
      </c>
      <c r="AD18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1339.8500000000004</v>
      </c>
      <c r="AE187" s="39">
        <v>9</v>
      </c>
      <c r="AF187" s="40">
        <v>12058.65</v>
      </c>
      <c r="AG187" s="39"/>
      <c r="AH187" s="39"/>
      <c r="AI187" s="41">
        <v>1339.85</v>
      </c>
      <c r="AJ187" s="40">
        <f>Таблиця1345678[[#This Row],[Використано
за місяць]]*Таблиця1345678[[#This Row],[Ціна медичного засобу]]</f>
        <v>0</v>
      </c>
      <c r="AK18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9</v>
      </c>
      <c r="AL187" s="40">
        <f>Таблиця1345678[[#This Row],[Залишок
 на кінець місяця, кількість]]*Таблиця1345678[[#This Row],[Ціна медичного засобу]]</f>
        <v>12058.65</v>
      </c>
      <c r="AM187" s="39">
        <f>Таблиця1345678[[#This Row],[Залишок
 на кінець місяця, кількість]]</f>
        <v>9</v>
      </c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</row>
    <row r="188" spans="2:67" ht="48" hidden="1">
      <c r="B188" s="32" t="s">
        <v>88</v>
      </c>
      <c r="C188" s="33" t="s">
        <v>89</v>
      </c>
      <c r="D188" s="34"/>
      <c r="E188" s="35" t="s">
        <v>0</v>
      </c>
      <c r="F188" s="36" t="s">
        <v>683</v>
      </c>
      <c r="G188" s="34" t="s">
        <v>684</v>
      </c>
      <c r="H188" s="36" t="s">
        <v>647</v>
      </c>
      <c r="I188" s="37" t="s">
        <v>139</v>
      </c>
      <c r="J188" s="37" t="s">
        <v>139</v>
      </c>
      <c r="K188" s="37" t="s">
        <v>685</v>
      </c>
      <c r="L188" s="38">
        <v>46752</v>
      </c>
      <c r="M188" s="37" t="s">
        <v>686</v>
      </c>
      <c r="N188" s="38">
        <v>45917</v>
      </c>
      <c r="O188" s="37" t="s">
        <v>687</v>
      </c>
      <c r="P188" s="38">
        <v>45943</v>
      </c>
      <c r="Q188" s="37"/>
      <c r="R188" s="38"/>
      <c r="S188" s="39">
        <v>320</v>
      </c>
      <c r="T188" s="39">
        <v>71456</v>
      </c>
      <c r="U188" s="39"/>
      <c r="V188" s="39"/>
      <c r="W188" s="39"/>
      <c r="X188" s="39"/>
      <c r="Y188" s="39"/>
      <c r="Z188" s="39"/>
      <c r="AA18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8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8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320</v>
      </c>
      <c r="AD18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71456</v>
      </c>
      <c r="AE188" s="39">
        <v>0</v>
      </c>
      <c r="AF188" s="40">
        <v>0</v>
      </c>
      <c r="AG188" s="39"/>
      <c r="AH188" s="39"/>
      <c r="AI188" s="41">
        <v>223.3</v>
      </c>
      <c r="AJ188" s="40">
        <f>Таблиця1345678[[#This Row],[Використано
за місяць]]*Таблиця1345678[[#This Row],[Ціна медичного засобу]]</f>
        <v>0</v>
      </c>
      <c r="AK18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88" s="40">
        <f>Таблиця1345678[[#This Row],[Залишок
 на кінець місяця, кількість]]*Таблиця1345678[[#This Row],[Ціна медичного засобу]]</f>
        <v>0</v>
      </c>
      <c r="AM188" s="39">
        <f>Таблиця1345678[[#This Row],[Залишок
 на кінець місяця, кількість]]</f>
        <v>0</v>
      </c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</row>
    <row r="189" spans="2:67" ht="48">
      <c r="B189" s="32" t="s">
        <v>88</v>
      </c>
      <c r="C189" s="33" t="s">
        <v>89</v>
      </c>
      <c r="D189" s="34"/>
      <c r="E189" s="35" t="s">
        <v>0</v>
      </c>
      <c r="F189" s="36" t="s">
        <v>688</v>
      </c>
      <c r="G189" s="34" t="s">
        <v>689</v>
      </c>
      <c r="H189" s="36" t="s">
        <v>455</v>
      </c>
      <c r="I189" s="37" t="s">
        <v>99</v>
      </c>
      <c r="J189" s="37" t="s">
        <v>99</v>
      </c>
      <c r="K189" s="37">
        <v>112430</v>
      </c>
      <c r="L189" s="38">
        <v>46935</v>
      </c>
      <c r="M189" s="37" t="s">
        <v>690</v>
      </c>
      <c r="N189" s="38">
        <v>46118</v>
      </c>
      <c r="O189" s="37">
        <v>77182</v>
      </c>
      <c r="P189" s="38">
        <v>46140</v>
      </c>
      <c r="Q189" s="37">
        <v>0</v>
      </c>
      <c r="R189" s="38">
        <v>0</v>
      </c>
      <c r="S189" s="39">
        <v>0</v>
      </c>
      <c r="T189" s="39">
        <v>0</v>
      </c>
      <c r="U189" s="39"/>
      <c r="V189" s="39"/>
      <c r="W189" s="39">
        <v>28</v>
      </c>
      <c r="X189" s="39">
        <v>40271.279999999999</v>
      </c>
      <c r="Y189" s="39"/>
      <c r="Z189" s="39"/>
      <c r="AA18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28</v>
      </c>
      <c r="AB18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40271.279999999999</v>
      </c>
      <c r="AC18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8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89" s="39">
        <v>28</v>
      </c>
      <c r="AF189" s="40">
        <v>40271.279999999999</v>
      </c>
      <c r="AG189" s="39"/>
      <c r="AH189" s="39"/>
      <c r="AI189" s="41">
        <v>1438.26</v>
      </c>
      <c r="AJ189" s="40">
        <f>Таблиця1345678[[#This Row],[Використано
за місяць]]*Таблиця1345678[[#This Row],[Ціна медичного засобу]]</f>
        <v>0</v>
      </c>
      <c r="AK18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28</v>
      </c>
      <c r="AL189" s="40">
        <f>Таблиця1345678[[#This Row],[Залишок
 на кінець місяця, кількість]]*Таблиця1345678[[#This Row],[Ціна медичного засобу]]</f>
        <v>40271.279999999999</v>
      </c>
      <c r="AM189" s="39">
        <f>Таблиця1345678[[#This Row],[Залишок
 на кінець місяця, кількість]]</f>
        <v>28</v>
      </c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</row>
    <row r="190" spans="2:67" ht="48">
      <c r="B190" s="32" t="s">
        <v>88</v>
      </c>
      <c r="C190" s="33" t="s">
        <v>89</v>
      </c>
      <c r="D190" s="34"/>
      <c r="E190" s="35" t="s">
        <v>0</v>
      </c>
      <c r="F190" s="36" t="s">
        <v>688</v>
      </c>
      <c r="G190" s="34" t="s">
        <v>689</v>
      </c>
      <c r="H190" s="36" t="s">
        <v>455</v>
      </c>
      <c r="I190" s="37" t="s">
        <v>99</v>
      </c>
      <c r="J190" s="37" t="s">
        <v>99</v>
      </c>
      <c r="K190" s="37">
        <v>112430</v>
      </c>
      <c r="L190" s="38">
        <v>46935</v>
      </c>
      <c r="M190" s="54" t="s">
        <v>691</v>
      </c>
      <c r="N190" s="55" t="s">
        <v>692</v>
      </c>
      <c r="O190" s="37">
        <v>78574</v>
      </c>
      <c r="P190" s="38">
        <v>46140</v>
      </c>
      <c r="Q190" s="37">
        <v>0</v>
      </c>
      <c r="R190" s="38">
        <v>0</v>
      </c>
      <c r="S190" s="39">
        <v>0</v>
      </c>
      <c r="T190" s="39">
        <v>0</v>
      </c>
      <c r="U190" s="39"/>
      <c r="V190" s="39"/>
      <c r="W190" s="39">
        <v>10</v>
      </c>
      <c r="X190" s="39">
        <v>14382.6</v>
      </c>
      <c r="Y190" s="39"/>
      <c r="Z190" s="39"/>
      <c r="AA19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10</v>
      </c>
      <c r="AB19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14382.6</v>
      </c>
      <c r="AC19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9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90" s="39">
        <v>10</v>
      </c>
      <c r="AF190" s="40">
        <v>14382.6</v>
      </c>
      <c r="AG190" s="39"/>
      <c r="AH190" s="39"/>
      <c r="AI190" s="41">
        <v>1438.26</v>
      </c>
      <c r="AJ190" s="40">
        <f>Таблиця1345678[[#This Row],[Використано
за місяць]]*Таблиця1345678[[#This Row],[Ціна медичного засобу]]</f>
        <v>0</v>
      </c>
      <c r="AK19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10</v>
      </c>
      <c r="AL190" s="40">
        <f>Таблиця1345678[[#This Row],[Залишок
 на кінець місяця, кількість]]*Таблиця1345678[[#This Row],[Ціна медичного засобу]]</f>
        <v>14382.6</v>
      </c>
      <c r="AM190" s="39">
        <f>Таблиця1345678[[#This Row],[Залишок
 на кінець місяця, кількість]]</f>
        <v>10</v>
      </c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</row>
    <row r="191" spans="2:67" ht="48" hidden="1">
      <c r="B191" s="32" t="s">
        <v>88</v>
      </c>
      <c r="C191" s="33" t="s">
        <v>89</v>
      </c>
      <c r="D191" s="34" t="s">
        <v>64</v>
      </c>
      <c r="E191" s="35" t="s">
        <v>0</v>
      </c>
      <c r="F191" s="36" t="s">
        <v>688</v>
      </c>
      <c r="G191" s="34" t="s">
        <v>689</v>
      </c>
      <c r="H191" s="36" t="s">
        <v>455</v>
      </c>
      <c r="I191" s="37" t="s">
        <v>99</v>
      </c>
      <c r="J191" s="37" t="s">
        <v>99</v>
      </c>
      <c r="K191" s="37" t="s">
        <v>693</v>
      </c>
      <c r="L191" s="38">
        <v>46193</v>
      </c>
      <c r="M191" s="37" t="s">
        <v>694</v>
      </c>
      <c r="N191" s="38">
        <v>45293</v>
      </c>
      <c r="O191" s="37" t="s">
        <v>695</v>
      </c>
      <c r="P191" s="38">
        <v>45320</v>
      </c>
      <c r="Q191" s="37" t="s">
        <v>696</v>
      </c>
      <c r="R191" s="38">
        <v>45315</v>
      </c>
      <c r="S191" s="39">
        <v>13</v>
      </c>
      <c r="T191" s="39">
        <v>17703.009999999998</v>
      </c>
      <c r="U191" s="39"/>
      <c r="V191" s="39"/>
      <c r="W191" s="39"/>
      <c r="X191" s="39"/>
      <c r="Y191" s="39"/>
      <c r="Z191" s="39"/>
      <c r="AA19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9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9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13</v>
      </c>
      <c r="AD19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17703.009999999998</v>
      </c>
      <c r="AE191" s="39">
        <v>0</v>
      </c>
      <c r="AF191" s="40">
        <v>0</v>
      </c>
      <c r="AG191" s="39"/>
      <c r="AH191" s="39"/>
      <c r="AI191" s="41">
        <v>1361.77</v>
      </c>
      <c r="AJ191" s="40">
        <f>Таблиця1345678[[#This Row],[Використано
за місяць]]*Таблиця1345678[[#This Row],[Ціна медичного засобу]]</f>
        <v>0</v>
      </c>
      <c r="AK19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91" s="40">
        <f>Таблиця1345678[[#This Row],[Залишок
 на кінець місяця, кількість]]*Таблиця1345678[[#This Row],[Ціна медичного засобу]]</f>
        <v>0</v>
      </c>
      <c r="AM191" s="39">
        <f>Таблиця1345678[[#This Row],[Залишок
 на кінець місяця, кількість]]</f>
        <v>0</v>
      </c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</row>
    <row r="192" spans="2:67" ht="48">
      <c r="B192" s="32" t="s">
        <v>88</v>
      </c>
      <c r="C192" s="33" t="s">
        <v>89</v>
      </c>
      <c r="D192" s="34"/>
      <c r="E192" s="35" t="s">
        <v>0</v>
      </c>
      <c r="F192" s="36" t="s">
        <v>688</v>
      </c>
      <c r="G192" s="34" t="s">
        <v>689</v>
      </c>
      <c r="H192" s="36" t="s">
        <v>455</v>
      </c>
      <c r="I192" s="37" t="s">
        <v>99</v>
      </c>
      <c r="J192" s="37" t="s">
        <v>99</v>
      </c>
      <c r="K192" s="37">
        <v>112430</v>
      </c>
      <c r="L192" s="38">
        <v>46935</v>
      </c>
      <c r="M192" s="37" t="s">
        <v>697</v>
      </c>
      <c r="N192" s="38">
        <v>46169</v>
      </c>
      <c r="O192" s="37">
        <v>82485</v>
      </c>
      <c r="P192" s="38">
        <v>1606</v>
      </c>
      <c r="Q192" s="37"/>
      <c r="R192" s="38"/>
      <c r="S192" s="39">
        <v>0</v>
      </c>
      <c r="T192" s="39">
        <v>0</v>
      </c>
      <c r="U192" s="39"/>
      <c r="V192" s="39"/>
      <c r="W192" s="39">
        <v>62</v>
      </c>
      <c r="X192" s="39">
        <v>89172.12</v>
      </c>
      <c r="Y192" s="39"/>
      <c r="Z192" s="39"/>
      <c r="AA19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62</v>
      </c>
      <c r="AB19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89172.12</v>
      </c>
      <c r="AC19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9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92" s="39">
        <v>62</v>
      </c>
      <c r="AF192" s="40">
        <v>89172.12</v>
      </c>
      <c r="AG192" s="39"/>
      <c r="AH192" s="39"/>
      <c r="AI192" s="41">
        <v>1438.26</v>
      </c>
      <c r="AJ192" s="40">
        <f>Таблиця1345678[[#This Row],[Використано
за місяць]]*Таблиця1345678[[#This Row],[Ціна медичного засобу]]</f>
        <v>0</v>
      </c>
      <c r="AK19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62</v>
      </c>
      <c r="AL192" s="40">
        <f>Таблиця1345678[[#This Row],[Залишок
 на кінець місяця, кількість]]*Таблиця1345678[[#This Row],[Ціна медичного засобу]]</f>
        <v>89172.12</v>
      </c>
      <c r="AM192" s="39">
        <f>Таблиця1345678[[#This Row],[Залишок
 на кінець місяця, кількість]]</f>
        <v>62</v>
      </c>
      <c r="AN192" s="39"/>
      <c r="AO192" s="39"/>
      <c r="AP192" s="39"/>
      <c r="AQ192" s="39"/>
      <c r="AR192" s="39"/>
      <c r="AS192" s="51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</row>
    <row r="193" spans="2:67" ht="48">
      <c r="B193" s="32" t="s">
        <v>88</v>
      </c>
      <c r="C193" s="33" t="s">
        <v>89</v>
      </c>
      <c r="D193" s="34"/>
      <c r="E193" s="35" t="s">
        <v>0</v>
      </c>
      <c r="F193" s="36" t="s">
        <v>698</v>
      </c>
      <c r="G193" s="34" t="s">
        <v>293</v>
      </c>
      <c r="H193" s="36" t="s">
        <v>699</v>
      </c>
      <c r="I193" s="37" t="s">
        <v>99</v>
      </c>
      <c r="J193" s="37" t="s">
        <v>99</v>
      </c>
      <c r="K193" s="37" t="s">
        <v>700</v>
      </c>
      <c r="L193" s="38">
        <v>46538</v>
      </c>
      <c r="M193" s="37" t="s">
        <v>701</v>
      </c>
      <c r="N193" s="38">
        <v>46014</v>
      </c>
      <c r="O193" s="37">
        <v>70791</v>
      </c>
      <c r="P193" s="38">
        <v>46048</v>
      </c>
      <c r="Q193" s="37"/>
      <c r="R193" s="38"/>
      <c r="S193" s="39">
        <v>0</v>
      </c>
      <c r="T193" s="39">
        <v>0</v>
      </c>
      <c r="U193" s="39"/>
      <c r="V193" s="39"/>
      <c r="W193" s="39">
        <v>248</v>
      </c>
      <c r="X193" s="39">
        <v>124989.52</v>
      </c>
      <c r="Y193" s="39"/>
      <c r="Z193" s="39"/>
      <c r="AA19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248</v>
      </c>
      <c r="AB19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124989.52</v>
      </c>
      <c r="AC19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120</v>
      </c>
      <c r="AD19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60478.8</v>
      </c>
      <c r="AE193" s="39">
        <v>128</v>
      </c>
      <c r="AF193" s="40">
        <v>64510.720000000001</v>
      </c>
      <c r="AG193" s="39"/>
      <c r="AH193" s="39"/>
      <c r="AI193" s="41">
        <v>503.99</v>
      </c>
      <c r="AJ193" s="40">
        <f>Таблиця1345678[[#This Row],[Використано
за місяць]]*Таблиця1345678[[#This Row],[Ціна медичного засобу]]</f>
        <v>0</v>
      </c>
      <c r="AK19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128</v>
      </c>
      <c r="AL193" s="40">
        <f>Таблиця1345678[[#This Row],[Залишок
 на кінець місяця, кількість]]*Таблиця1345678[[#This Row],[Ціна медичного засобу]]</f>
        <v>64510.720000000001</v>
      </c>
      <c r="AM193" s="39">
        <f>Таблиця1345678[[#This Row],[Залишок
 на кінець місяця, кількість]]</f>
        <v>128</v>
      </c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</row>
    <row r="194" spans="2:67" ht="33.75">
      <c r="B194" s="32" t="s">
        <v>209</v>
      </c>
      <c r="C194" s="34" t="s">
        <v>210</v>
      </c>
      <c r="D194" s="34"/>
      <c r="E194" s="35" t="s">
        <v>0</v>
      </c>
      <c r="F194" s="36" t="s">
        <v>383</v>
      </c>
      <c r="G194" s="34" t="s">
        <v>383</v>
      </c>
      <c r="H194" s="36" t="s">
        <v>387</v>
      </c>
      <c r="I194" s="37" t="s">
        <v>385</v>
      </c>
      <c r="J194" s="37" t="s">
        <v>385</v>
      </c>
      <c r="K194" s="37">
        <v>400508</v>
      </c>
      <c r="L194" s="38">
        <v>47057</v>
      </c>
      <c r="M194" s="37" t="s">
        <v>702</v>
      </c>
      <c r="N194" s="38">
        <v>46157</v>
      </c>
      <c r="O194" s="37">
        <v>80728</v>
      </c>
      <c r="P194" s="38">
        <v>46204</v>
      </c>
      <c r="Q194" s="37"/>
      <c r="R194" s="38"/>
      <c r="S194" s="39">
        <v>0</v>
      </c>
      <c r="T194" s="39">
        <v>0</v>
      </c>
      <c r="U194" s="39"/>
      <c r="V194" s="39"/>
      <c r="W194" s="39"/>
      <c r="X194" s="39"/>
      <c r="Y194" s="39">
        <v>79</v>
      </c>
      <c r="Z194" s="39">
        <v>264091.46999999997</v>
      </c>
      <c r="AA19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79</v>
      </c>
      <c r="AB19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264091.46999999997</v>
      </c>
      <c r="AC19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9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94" s="39">
        <v>0</v>
      </c>
      <c r="AF194" s="40">
        <v>0</v>
      </c>
      <c r="AG194" s="39">
        <v>79</v>
      </c>
      <c r="AH194" s="39"/>
      <c r="AI194" s="41">
        <v>3342.93</v>
      </c>
      <c r="AJ194" s="40">
        <f>Таблиця1345678[[#This Row],[Використано
за місяць]]*Таблиця1345678[[#This Row],[Ціна медичного засобу]]</f>
        <v>0</v>
      </c>
      <c r="AK19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79</v>
      </c>
      <c r="AL194" s="40">
        <f>Таблиця1345678[[#This Row],[Залишок
 на кінець місяця, кількість]]*Таблиця1345678[[#This Row],[Ціна медичного засобу]]</f>
        <v>264091.46999999997</v>
      </c>
      <c r="AM194" s="39">
        <f>Таблиця1345678[[#This Row],[Залишок
 на кінець місяця, кількість]]</f>
        <v>79</v>
      </c>
      <c r="AN194" s="39"/>
      <c r="AO194" s="39"/>
      <c r="AP194" s="39"/>
      <c r="AQ194" s="39"/>
      <c r="AR194" s="39"/>
      <c r="AS194" s="51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</row>
    <row r="195" spans="2:67" ht="52.5" hidden="1">
      <c r="B195" s="32" t="s">
        <v>209</v>
      </c>
      <c r="C195" s="34" t="s">
        <v>210</v>
      </c>
      <c r="D195" s="34"/>
      <c r="E195" s="35" t="s">
        <v>0</v>
      </c>
      <c r="F195" s="36" t="s">
        <v>703</v>
      </c>
      <c r="G195" s="77" t="s">
        <v>704</v>
      </c>
      <c r="H195" s="36" t="s">
        <v>705</v>
      </c>
      <c r="I195" s="37" t="s">
        <v>706</v>
      </c>
      <c r="J195" s="37" t="s">
        <v>707</v>
      </c>
      <c r="K195" s="37">
        <v>284500</v>
      </c>
      <c r="L195" s="38">
        <v>46993</v>
      </c>
      <c r="M195" s="37" t="s">
        <v>708</v>
      </c>
      <c r="N195" s="38">
        <v>46100</v>
      </c>
      <c r="O195" s="37">
        <v>75906</v>
      </c>
      <c r="P195" s="38">
        <v>46146</v>
      </c>
      <c r="Q195" s="37"/>
      <c r="R195" s="38"/>
      <c r="S195" s="39">
        <v>0</v>
      </c>
      <c r="T195" s="39">
        <v>0</v>
      </c>
      <c r="U195" s="39"/>
      <c r="V195" s="39"/>
      <c r="W195" s="39">
        <v>828</v>
      </c>
      <c r="X195" s="39">
        <v>1440720</v>
      </c>
      <c r="Y195" s="39"/>
      <c r="Z195" s="39"/>
      <c r="AA19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828</v>
      </c>
      <c r="AB19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1440720</v>
      </c>
      <c r="AC19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828</v>
      </c>
      <c r="AD19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1440720</v>
      </c>
      <c r="AE195" s="39">
        <v>0</v>
      </c>
      <c r="AF195" s="40">
        <v>0</v>
      </c>
      <c r="AG195" s="39"/>
      <c r="AH195" s="39"/>
      <c r="AI195" s="41">
        <v>1740</v>
      </c>
      <c r="AJ195" s="40">
        <f>Таблиця1345678[[#This Row],[Використано
за місяць]]*Таблиця1345678[[#This Row],[Ціна медичного засобу]]</f>
        <v>0</v>
      </c>
      <c r="AK19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95" s="40">
        <f>Таблиця1345678[[#This Row],[Залишок
 на кінець місяця, кількість]]*Таблиця1345678[[#This Row],[Ціна медичного засобу]]</f>
        <v>0</v>
      </c>
      <c r="AM195" s="39">
        <f>Таблиця1345678[[#This Row],[Залишок
 на кінець місяця, кількість]]</f>
        <v>0</v>
      </c>
      <c r="AN195" s="39" t="s">
        <v>389</v>
      </c>
      <c r="AO195" s="39"/>
      <c r="AP195" s="39"/>
      <c r="AQ195" s="39">
        <f>20-20</f>
        <v>0</v>
      </c>
      <c r="AR195" s="39"/>
      <c r="AS195" s="39"/>
      <c r="AT195" s="39"/>
      <c r="AU195" s="39"/>
      <c r="AV195" s="39"/>
      <c r="AW195" s="39"/>
      <c r="AX195" s="39">
        <f>350-350</f>
        <v>0</v>
      </c>
      <c r="AY195" s="39"/>
      <c r="AZ195" s="39">
        <f>229-229</f>
        <v>0</v>
      </c>
      <c r="BA195" s="39"/>
      <c r="BB195" s="39"/>
      <c r="BC195" s="39"/>
      <c r="BD195" s="39"/>
      <c r="BE195" s="39"/>
      <c r="BF195" s="39"/>
      <c r="BG195" s="39"/>
      <c r="BH195" s="39"/>
      <c r="BI195" s="39"/>
      <c r="BJ195" s="39">
        <f>229-229</f>
        <v>0</v>
      </c>
      <c r="BK195" s="39"/>
      <c r="BL195" s="39"/>
      <c r="BM195" s="39"/>
      <c r="BN195" s="39"/>
      <c r="BO195" s="39"/>
    </row>
    <row r="196" spans="2:67" s="63" customFormat="1" ht="45" hidden="1">
      <c r="B196" s="32" t="s">
        <v>209</v>
      </c>
      <c r="C196" s="34" t="s">
        <v>210</v>
      </c>
      <c r="D196" s="34"/>
      <c r="E196" s="35" t="s">
        <v>0</v>
      </c>
      <c r="F196" s="36" t="s">
        <v>709</v>
      </c>
      <c r="G196" s="77" t="s">
        <v>710</v>
      </c>
      <c r="H196" s="36" t="s">
        <v>705</v>
      </c>
      <c r="I196" s="37" t="s">
        <v>706</v>
      </c>
      <c r="J196" s="37" t="s">
        <v>707</v>
      </c>
      <c r="K196" s="37">
        <v>294502</v>
      </c>
      <c r="L196" s="38">
        <v>46993</v>
      </c>
      <c r="M196" s="37" t="s">
        <v>711</v>
      </c>
      <c r="N196" s="38">
        <v>46104</v>
      </c>
      <c r="O196" s="37">
        <v>76240</v>
      </c>
      <c r="P196" s="38">
        <v>46146</v>
      </c>
      <c r="Q196" s="37"/>
      <c r="R196" s="38"/>
      <c r="S196" s="39">
        <v>0</v>
      </c>
      <c r="T196" s="39">
        <v>0</v>
      </c>
      <c r="U196" s="39"/>
      <c r="V196" s="39"/>
      <c r="W196" s="39">
        <v>424</v>
      </c>
      <c r="X196" s="39">
        <v>750480</v>
      </c>
      <c r="Y196" s="39"/>
      <c r="Z196" s="39"/>
      <c r="AA19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424</v>
      </c>
      <c r="AB19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750480</v>
      </c>
      <c r="AC19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424</v>
      </c>
      <c r="AD19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750480</v>
      </c>
      <c r="AE196" s="39">
        <v>0</v>
      </c>
      <c r="AF196" s="40">
        <v>0</v>
      </c>
      <c r="AG196" s="39"/>
      <c r="AH196" s="39"/>
      <c r="AI196" s="41">
        <v>1770</v>
      </c>
      <c r="AJ196" s="40">
        <f>Таблиця1345678[[#This Row],[Використано
за місяць]]*Таблиця1345678[[#This Row],[Ціна медичного засобу]]</f>
        <v>0</v>
      </c>
      <c r="AK19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196" s="40">
        <f>Таблиця1345678[[#This Row],[Залишок
 на кінець місяця, кількість]]*Таблиця1345678[[#This Row],[Ціна медичного засобу]]</f>
        <v>0</v>
      </c>
      <c r="AM196" s="39">
        <f>Таблиця1345678[[#This Row],[Залишок
 на кінець місяця, кількість]]</f>
        <v>0</v>
      </c>
      <c r="AN196" s="39" t="s">
        <v>389</v>
      </c>
      <c r="AO196" s="39"/>
      <c r="AP196" s="39"/>
      <c r="AQ196" s="39">
        <f>10-10</f>
        <v>0</v>
      </c>
      <c r="AR196" s="39"/>
      <c r="AS196" s="39"/>
      <c r="AT196" s="39"/>
      <c r="AU196" s="39"/>
      <c r="AV196" s="39"/>
      <c r="AW196" s="39"/>
      <c r="AX196" s="39">
        <f>100-100</f>
        <v>0</v>
      </c>
      <c r="AY196" s="39"/>
      <c r="AZ196" s="39">
        <f>140-140</f>
        <v>0</v>
      </c>
      <c r="BA196" s="39"/>
      <c r="BB196" s="39"/>
      <c r="BC196" s="39"/>
      <c r="BD196" s="39"/>
      <c r="BE196" s="39"/>
      <c r="BF196" s="39"/>
      <c r="BG196" s="39"/>
      <c r="BH196" s="39"/>
      <c r="BI196" s="39"/>
      <c r="BJ196" s="39">
        <f>174-174</f>
        <v>0</v>
      </c>
      <c r="BK196" s="39"/>
      <c r="BL196" s="39"/>
      <c r="BM196" s="39"/>
      <c r="BN196" s="39"/>
      <c r="BO196" s="39"/>
    </row>
    <row r="197" spans="2:67" ht="48">
      <c r="B197" s="32" t="s">
        <v>88</v>
      </c>
      <c r="C197" s="33" t="s">
        <v>89</v>
      </c>
      <c r="D197" s="34"/>
      <c r="E197" s="35" t="s">
        <v>0</v>
      </c>
      <c r="F197" s="36" t="s">
        <v>539</v>
      </c>
      <c r="G197" s="34" t="s">
        <v>540</v>
      </c>
      <c r="H197" s="36" t="s">
        <v>186</v>
      </c>
      <c r="I197" s="37" t="s">
        <v>533</v>
      </c>
      <c r="J197" s="37" t="s">
        <v>139</v>
      </c>
      <c r="K197" s="37" t="s">
        <v>712</v>
      </c>
      <c r="L197" s="38">
        <v>46755</v>
      </c>
      <c r="M197" s="37" t="s">
        <v>629</v>
      </c>
      <c r="N197" s="38">
        <v>46183</v>
      </c>
      <c r="O197" s="37">
        <v>85128</v>
      </c>
      <c r="P197" s="38">
        <v>46210</v>
      </c>
      <c r="Q197" s="37"/>
      <c r="R197" s="38"/>
      <c r="S197" s="39">
        <v>0</v>
      </c>
      <c r="T197" s="39">
        <v>0</v>
      </c>
      <c r="U197" s="39"/>
      <c r="V197" s="39"/>
      <c r="W197" s="39">
        <v>6000</v>
      </c>
      <c r="X197" s="39">
        <v>107700</v>
      </c>
      <c r="Y197" s="39"/>
      <c r="Z197" s="39"/>
      <c r="AA19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6000</v>
      </c>
      <c r="AB19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107700</v>
      </c>
      <c r="AC19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9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97" s="39">
        <v>0</v>
      </c>
      <c r="AF197" s="40">
        <v>0</v>
      </c>
      <c r="AG197" s="39">
        <v>6000</v>
      </c>
      <c r="AH197" s="39"/>
      <c r="AI197" s="41">
        <v>17.95</v>
      </c>
      <c r="AJ197" s="40">
        <f>Таблиця1345678[[#This Row],[Використано
за місяць]]*Таблиця1345678[[#This Row],[Ціна медичного засобу]]</f>
        <v>0</v>
      </c>
      <c r="AK19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6000</v>
      </c>
      <c r="AL197" s="40">
        <f>Таблиця1345678[[#This Row],[Залишок
 на кінець місяця, кількість]]*Таблиця1345678[[#This Row],[Ціна медичного засобу]]</f>
        <v>107700</v>
      </c>
      <c r="AM197" s="39">
        <f>Таблиця1345678[[#This Row],[Залишок
 на кінець місяця, кількість]]</f>
        <v>6000</v>
      </c>
      <c r="AN197" s="39"/>
      <c r="AO197" s="39"/>
      <c r="AP197" s="39"/>
      <c r="AQ197" s="39"/>
      <c r="AR197" s="39"/>
      <c r="AS197" s="51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</row>
    <row r="198" spans="2:67" s="63" customFormat="1" ht="48">
      <c r="B198" s="32" t="s">
        <v>280</v>
      </c>
      <c r="C198" s="33" t="s">
        <v>281</v>
      </c>
      <c r="D198" s="34"/>
      <c r="E198" s="35" t="s">
        <v>0</v>
      </c>
      <c r="F198" s="36" t="s">
        <v>713</v>
      </c>
      <c r="G198" s="34" t="s">
        <v>714</v>
      </c>
      <c r="H198" s="36" t="s">
        <v>715</v>
      </c>
      <c r="I198" s="37" t="s">
        <v>93</v>
      </c>
      <c r="J198" s="37" t="s">
        <v>93</v>
      </c>
      <c r="K198" s="37" t="s">
        <v>716</v>
      </c>
      <c r="L198" s="38" t="s">
        <v>413</v>
      </c>
      <c r="M198" s="37" t="s">
        <v>717</v>
      </c>
      <c r="N198" s="38">
        <v>45926</v>
      </c>
      <c r="O198" s="37" t="s">
        <v>718</v>
      </c>
      <c r="P198" s="38">
        <v>45943</v>
      </c>
      <c r="Q198" s="37"/>
      <c r="R198" s="38"/>
      <c r="S198" s="39">
        <v>4646</v>
      </c>
      <c r="T198" s="39">
        <v>327589.46000000002</v>
      </c>
      <c r="U198" s="39"/>
      <c r="V198" s="39"/>
      <c r="W198" s="39"/>
      <c r="X198" s="39"/>
      <c r="Y198" s="39"/>
      <c r="Z198" s="39"/>
      <c r="AA19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19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19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4326</v>
      </c>
      <c r="AD19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305026.26</v>
      </c>
      <c r="AE198" s="39">
        <v>320</v>
      </c>
      <c r="AF198" s="40">
        <v>22563.200000000001</v>
      </c>
      <c r="AG198" s="39"/>
      <c r="AH198" s="39"/>
      <c r="AI198" s="41">
        <v>70.510000000000005</v>
      </c>
      <c r="AJ198" s="40">
        <f>Таблиця1345678[[#This Row],[Використано
за місяць]]*Таблиця1345678[[#This Row],[Ціна медичного засобу]]</f>
        <v>0</v>
      </c>
      <c r="AK19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320</v>
      </c>
      <c r="AL198" s="40">
        <f>Таблиця1345678[[#This Row],[Залишок
 на кінець місяця, кількість]]*Таблиця1345678[[#This Row],[Ціна медичного засобу]]</f>
        <v>22563.200000000001</v>
      </c>
      <c r="AM198" s="39">
        <f>Таблиця1345678[[#This Row],[Залишок
 на кінець місяця, кількість]]</f>
        <v>320</v>
      </c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</row>
    <row r="199" spans="2:67" s="63" customFormat="1" ht="60">
      <c r="B199" s="32" t="s">
        <v>88</v>
      </c>
      <c r="C199" s="33" t="s">
        <v>89</v>
      </c>
      <c r="D199" s="34"/>
      <c r="E199" s="35" t="s">
        <v>0</v>
      </c>
      <c r="F199" s="36" t="s">
        <v>719</v>
      </c>
      <c r="G199" s="34" t="s">
        <v>714</v>
      </c>
      <c r="H199" s="36" t="s">
        <v>715</v>
      </c>
      <c r="I199" s="37" t="s">
        <v>93</v>
      </c>
      <c r="J199" s="37" t="s">
        <v>93</v>
      </c>
      <c r="K199" s="37" t="s">
        <v>720</v>
      </c>
      <c r="L199" s="38">
        <v>47057</v>
      </c>
      <c r="M199" s="37" t="s">
        <v>721</v>
      </c>
      <c r="N199" s="38">
        <v>46092</v>
      </c>
      <c r="O199" s="37">
        <v>75466</v>
      </c>
      <c r="P199" s="38">
        <v>46119</v>
      </c>
      <c r="Q199" s="37"/>
      <c r="R199" s="38"/>
      <c r="S199" s="39">
        <v>0</v>
      </c>
      <c r="T199" s="39">
        <v>0</v>
      </c>
      <c r="U199" s="39"/>
      <c r="V199" s="39"/>
      <c r="W199" s="39">
        <v>5320</v>
      </c>
      <c r="X199" s="39">
        <v>276161.2</v>
      </c>
      <c r="Y199" s="39"/>
      <c r="Z199" s="39"/>
      <c r="AA19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5320</v>
      </c>
      <c r="AB19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276161.2</v>
      </c>
      <c r="AC19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19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199" s="39">
        <v>5320</v>
      </c>
      <c r="AF199" s="40">
        <v>276161.19999999995</v>
      </c>
      <c r="AG199" s="39"/>
      <c r="AH199" s="39"/>
      <c r="AI199" s="41">
        <v>51.91</v>
      </c>
      <c r="AJ199" s="40">
        <f>Таблиця1345678[[#This Row],[Використано
за місяць]]*Таблиця1345678[[#This Row],[Ціна медичного засобу]]</f>
        <v>0</v>
      </c>
      <c r="AK19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5320</v>
      </c>
      <c r="AL199" s="40">
        <f>Таблиця1345678[[#This Row],[Залишок
 на кінець місяця, кількість]]*Таблиця1345678[[#This Row],[Ціна медичного засобу]]</f>
        <v>276161.19999999995</v>
      </c>
      <c r="AM199" s="39">
        <f>Таблиця1345678[[#This Row],[Залишок
 на кінець місяця, кількість]]</f>
        <v>5320</v>
      </c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</row>
    <row r="200" spans="2:67" s="63" customFormat="1" ht="60">
      <c r="B200" s="32" t="s">
        <v>88</v>
      </c>
      <c r="C200" s="33" t="s">
        <v>89</v>
      </c>
      <c r="D200" s="34"/>
      <c r="E200" s="35" t="s">
        <v>0</v>
      </c>
      <c r="F200" s="36" t="s">
        <v>719</v>
      </c>
      <c r="G200" s="34" t="s">
        <v>714</v>
      </c>
      <c r="H200" s="36" t="s">
        <v>715</v>
      </c>
      <c r="I200" s="37" t="s">
        <v>93</v>
      </c>
      <c r="J200" s="37" t="s">
        <v>93</v>
      </c>
      <c r="K200" s="37" t="s">
        <v>722</v>
      </c>
      <c r="L200" s="38">
        <v>47118</v>
      </c>
      <c r="M200" s="37" t="s">
        <v>723</v>
      </c>
      <c r="N200" s="38">
        <v>46161</v>
      </c>
      <c r="O200" s="37">
        <v>81145</v>
      </c>
      <c r="P200" s="38">
        <v>46204</v>
      </c>
      <c r="Q200" s="37"/>
      <c r="R200" s="38"/>
      <c r="S200" s="39">
        <v>0</v>
      </c>
      <c r="T200" s="39">
        <v>0</v>
      </c>
      <c r="U200" s="39"/>
      <c r="V200" s="39"/>
      <c r="W200" s="39">
        <v>5488</v>
      </c>
      <c r="X200" s="39">
        <v>284882.08</v>
      </c>
      <c r="Y200" s="39"/>
      <c r="Z200" s="39"/>
      <c r="AA20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5488</v>
      </c>
      <c r="AB20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284882.08</v>
      </c>
      <c r="AC20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0" s="39">
        <v>0</v>
      </c>
      <c r="AF200" s="40">
        <v>0</v>
      </c>
      <c r="AG200" s="39">
        <v>5488</v>
      </c>
      <c r="AH200" s="39"/>
      <c r="AI200" s="41">
        <v>51.91</v>
      </c>
      <c r="AJ200" s="40">
        <f>Таблиця1345678[[#This Row],[Використано
за місяць]]*Таблиця1345678[[#This Row],[Ціна медичного засобу]]</f>
        <v>0</v>
      </c>
      <c r="AK20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5488</v>
      </c>
      <c r="AL200" s="40">
        <f>Таблиця1345678[[#This Row],[Залишок
 на кінець місяця, кількість]]*Таблиця1345678[[#This Row],[Ціна медичного засобу]]</f>
        <v>284882.07999999996</v>
      </c>
      <c r="AM200" s="39">
        <f>Таблиця1345678[[#This Row],[Залишок
 на кінець місяця, кількість]]</f>
        <v>5488</v>
      </c>
      <c r="AN200" s="39"/>
      <c r="AO200" s="39"/>
      <c r="AP200" s="39"/>
      <c r="AQ200" s="39"/>
      <c r="AR200" s="39"/>
      <c r="AS200" s="51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</row>
    <row r="201" spans="2:67" ht="48" hidden="1">
      <c r="B201" s="32" t="s">
        <v>88</v>
      </c>
      <c r="C201" s="33" t="s">
        <v>89</v>
      </c>
      <c r="D201" s="34"/>
      <c r="E201" s="35" t="s">
        <v>0</v>
      </c>
      <c r="F201" s="36" t="s">
        <v>724</v>
      </c>
      <c r="G201" s="34" t="s">
        <v>714</v>
      </c>
      <c r="H201" s="36" t="s">
        <v>725</v>
      </c>
      <c r="I201" s="37" t="s">
        <v>93</v>
      </c>
      <c r="J201" s="37" t="s">
        <v>93</v>
      </c>
      <c r="K201" s="37" t="s">
        <v>726</v>
      </c>
      <c r="L201" s="38">
        <v>46568</v>
      </c>
      <c r="M201" s="37" t="s">
        <v>727</v>
      </c>
      <c r="N201" s="38">
        <v>46002</v>
      </c>
      <c r="O201" s="37">
        <v>69924</v>
      </c>
      <c r="P201" s="38">
        <v>46048</v>
      </c>
      <c r="Q201" s="37"/>
      <c r="R201" s="38"/>
      <c r="S201" s="39">
        <v>0</v>
      </c>
      <c r="T201" s="39">
        <v>0</v>
      </c>
      <c r="U201" s="39">
        <v>504</v>
      </c>
      <c r="V201" s="39">
        <v>35537.040000000001</v>
      </c>
      <c r="W201" s="39"/>
      <c r="X201" s="39"/>
      <c r="Y201" s="39"/>
      <c r="Z201" s="39"/>
      <c r="AA20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504</v>
      </c>
      <c r="AB20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35537.040000000001</v>
      </c>
      <c r="AC20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504</v>
      </c>
      <c r="AD20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35537.040000000001</v>
      </c>
      <c r="AE201" s="39">
        <v>0</v>
      </c>
      <c r="AF201" s="40">
        <v>0</v>
      </c>
      <c r="AG201" s="39"/>
      <c r="AH201" s="39"/>
      <c r="AI201" s="41">
        <v>70.510000000000005</v>
      </c>
      <c r="AJ201" s="40">
        <f>Таблиця1345678[[#This Row],[Використано
за місяць]]*Таблиця1345678[[#This Row],[Ціна медичного засобу]]</f>
        <v>0</v>
      </c>
      <c r="AK20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01" s="40">
        <f>Таблиця1345678[[#This Row],[Залишок
 на кінець місяця, кількість]]*Таблиця1345678[[#This Row],[Ціна медичного засобу]]</f>
        <v>0</v>
      </c>
      <c r="AM201" s="39">
        <f>Таблиця1345678[[#This Row],[Залишок
 на кінець місяця, кількість]]</f>
        <v>0</v>
      </c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</row>
    <row r="202" spans="2:67" ht="56.25">
      <c r="B202" s="32" t="s">
        <v>174</v>
      </c>
      <c r="C202" s="33" t="s">
        <v>175</v>
      </c>
      <c r="D202" s="34"/>
      <c r="E202" s="35" t="s">
        <v>0</v>
      </c>
      <c r="F202" s="36" t="s">
        <v>728</v>
      </c>
      <c r="G202" s="34" t="s">
        <v>729</v>
      </c>
      <c r="H202" s="36" t="s">
        <v>730</v>
      </c>
      <c r="I202" s="37" t="s">
        <v>99</v>
      </c>
      <c r="J202" s="37" t="s">
        <v>179</v>
      </c>
      <c r="K202" s="37" t="s">
        <v>731</v>
      </c>
      <c r="L202" s="38">
        <v>46721</v>
      </c>
      <c r="M202" s="37" t="s">
        <v>732</v>
      </c>
      <c r="N202" s="38">
        <v>46035</v>
      </c>
      <c r="O202" s="37">
        <v>71835</v>
      </c>
      <c r="P202" s="38">
        <v>46090</v>
      </c>
      <c r="Q202" s="37"/>
      <c r="R202" s="38"/>
      <c r="S202" s="39">
        <v>0</v>
      </c>
      <c r="T202" s="39">
        <v>0</v>
      </c>
      <c r="U202" s="39"/>
      <c r="V202" s="39"/>
      <c r="W202" s="39">
        <v>1300000</v>
      </c>
      <c r="X202" s="39">
        <v>585000</v>
      </c>
      <c r="Y202" s="39"/>
      <c r="Z202" s="39"/>
      <c r="AA20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1300000</v>
      </c>
      <c r="AB20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585000</v>
      </c>
      <c r="AC20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2" s="39">
        <v>1300000</v>
      </c>
      <c r="AF202" s="40">
        <v>585000</v>
      </c>
      <c r="AG202" s="39"/>
      <c r="AH202" s="39"/>
      <c r="AI202" s="41">
        <v>0.45</v>
      </c>
      <c r="AJ202" s="40">
        <f>Таблиця1345678[[#This Row],[Використано
за місяць]]*Таблиця1345678[[#This Row],[Ціна медичного засобу]]</f>
        <v>0</v>
      </c>
      <c r="AK20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1300000</v>
      </c>
      <c r="AL202" s="40">
        <f>Таблиця1345678[[#This Row],[Залишок
 на кінець місяця, кількість]]*Таблиця1345678[[#This Row],[Ціна медичного засобу]]</f>
        <v>585000</v>
      </c>
      <c r="AM202" s="39">
        <f>Таблиця1345678[[#This Row],[Залишок
 на кінець місяця, кількість]]</f>
        <v>1300000</v>
      </c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</row>
    <row r="203" spans="2:67" ht="56.25">
      <c r="B203" s="32" t="s">
        <v>174</v>
      </c>
      <c r="C203" s="33" t="s">
        <v>175</v>
      </c>
      <c r="D203" s="34"/>
      <c r="E203" s="35" t="s">
        <v>0</v>
      </c>
      <c r="F203" s="36" t="s">
        <v>728</v>
      </c>
      <c r="G203" s="34" t="s">
        <v>729</v>
      </c>
      <c r="H203" s="36" t="s">
        <v>730</v>
      </c>
      <c r="I203" s="37" t="s">
        <v>99</v>
      </c>
      <c r="J203" s="37" t="s">
        <v>179</v>
      </c>
      <c r="K203" s="37" t="s">
        <v>731</v>
      </c>
      <c r="L203" s="38">
        <v>46721</v>
      </c>
      <c r="M203" s="37" t="s">
        <v>733</v>
      </c>
      <c r="N203" s="38">
        <v>45971</v>
      </c>
      <c r="O203" s="37" t="s">
        <v>734</v>
      </c>
      <c r="P203" s="38">
        <v>45985</v>
      </c>
      <c r="Q203" s="37"/>
      <c r="R203" s="38"/>
      <c r="S203" s="39">
        <v>4600000</v>
      </c>
      <c r="T203" s="39">
        <v>2070000</v>
      </c>
      <c r="U203" s="39"/>
      <c r="V203" s="39"/>
      <c r="W203" s="39"/>
      <c r="X203" s="39"/>
      <c r="Y203" s="39"/>
      <c r="Z203" s="39"/>
      <c r="AA20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0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0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3" s="39">
        <v>4600000</v>
      </c>
      <c r="AF203" s="40">
        <v>2070000</v>
      </c>
      <c r="AG203" s="39"/>
      <c r="AH203" s="39"/>
      <c r="AI203" s="41">
        <v>0.45</v>
      </c>
      <c r="AJ203" s="40">
        <f>Таблиця1345678[[#This Row],[Використано
за місяць]]*Таблиця1345678[[#This Row],[Ціна медичного засобу]]</f>
        <v>0</v>
      </c>
      <c r="AK20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4600000</v>
      </c>
      <c r="AL203" s="40">
        <f>Таблиця1345678[[#This Row],[Залишок
 на кінець місяця, кількість]]*Таблиця1345678[[#This Row],[Ціна медичного засобу]]</f>
        <v>2070000</v>
      </c>
      <c r="AM203" s="39">
        <f>Таблиця1345678[[#This Row],[Залишок
 на кінець місяця, кількість]]</f>
        <v>4600000</v>
      </c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</row>
    <row r="204" spans="2:67" ht="56.25">
      <c r="B204" s="32" t="s">
        <v>174</v>
      </c>
      <c r="C204" s="33" t="s">
        <v>175</v>
      </c>
      <c r="D204" s="34"/>
      <c r="E204" s="35" t="s">
        <v>0</v>
      </c>
      <c r="F204" s="36" t="s">
        <v>728</v>
      </c>
      <c r="G204" s="34" t="s">
        <v>729</v>
      </c>
      <c r="H204" s="36" t="s">
        <v>730</v>
      </c>
      <c r="I204" s="37" t="s">
        <v>99</v>
      </c>
      <c r="J204" s="37" t="s">
        <v>179</v>
      </c>
      <c r="K204" s="37" t="s">
        <v>735</v>
      </c>
      <c r="L204" s="38">
        <v>47026</v>
      </c>
      <c r="M204" s="37" t="s">
        <v>736</v>
      </c>
      <c r="N204" s="38">
        <v>46156</v>
      </c>
      <c r="O204" s="37">
        <v>80395</v>
      </c>
      <c r="P204" s="38">
        <v>46204</v>
      </c>
      <c r="Q204" s="37"/>
      <c r="R204" s="38"/>
      <c r="S204" s="39">
        <v>0</v>
      </c>
      <c r="T204" s="39">
        <v>0</v>
      </c>
      <c r="U204" s="39"/>
      <c r="V204" s="39"/>
      <c r="W204" s="39">
        <v>5300000</v>
      </c>
      <c r="X204" s="39">
        <v>2385000</v>
      </c>
      <c r="Y204" s="39"/>
      <c r="Z204" s="39"/>
      <c r="AA20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5300000</v>
      </c>
      <c r="AB20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2385000</v>
      </c>
      <c r="AC20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4" s="39">
        <v>0</v>
      </c>
      <c r="AF204" s="40">
        <v>0</v>
      </c>
      <c r="AG204" s="39">
        <v>5300000</v>
      </c>
      <c r="AH204" s="39"/>
      <c r="AI204" s="41">
        <v>0.45</v>
      </c>
      <c r="AJ204" s="40">
        <f>Таблиця1345678[[#This Row],[Використано
за місяць]]*Таблиця1345678[[#This Row],[Ціна медичного засобу]]</f>
        <v>0</v>
      </c>
      <c r="AK20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5300000</v>
      </c>
      <c r="AL204" s="40">
        <f>Таблиця1345678[[#This Row],[Залишок
 на кінець місяця, кількість]]*Таблиця1345678[[#This Row],[Ціна медичного засобу]]</f>
        <v>2385000</v>
      </c>
      <c r="AM204" s="39">
        <f>Таблиця1345678[[#This Row],[Залишок
 на кінець місяця, кількість]]</f>
        <v>5300000</v>
      </c>
      <c r="AN204" s="39"/>
      <c r="AO204" s="39"/>
      <c r="AP204" s="39"/>
      <c r="AQ204" s="39"/>
      <c r="AR204" s="39"/>
      <c r="AS204" s="51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</row>
    <row r="205" spans="2:67" ht="56.25">
      <c r="B205" s="32" t="s">
        <v>174</v>
      </c>
      <c r="C205" s="33" t="s">
        <v>175</v>
      </c>
      <c r="D205" s="34"/>
      <c r="E205" s="35" t="s">
        <v>0</v>
      </c>
      <c r="F205" s="36" t="s">
        <v>737</v>
      </c>
      <c r="G205" s="34" t="s">
        <v>738</v>
      </c>
      <c r="H205" s="36" t="s">
        <v>730</v>
      </c>
      <c r="I205" s="37" t="s">
        <v>99</v>
      </c>
      <c r="J205" s="37" t="s">
        <v>179</v>
      </c>
      <c r="K205" s="37" t="s">
        <v>739</v>
      </c>
      <c r="L205" s="38">
        <v>46418</v>
      </c>
      <c r="M205" s="37" t="s">
        <v>740</v>
      </c>
      <c r="N205" s="38">
        <v>45637</v>
      </c>
      <c r="O205" s="37" t="s">
        <v>741</v>
      </c>
      <c r="P205" s="38">
        <v>45651</v>
      </c>
      <c r="Q205" s="37"/>
      <c r="R205" s="38"/>
      <c r="S205" s="39">
        <v>1750000</v>
      </c>
      <c r="T205" s="39">
        <v>752500</v>
      </c>
      <c r="U205" s="39"/>
      <c r="V205" s="39"/>
      <c r="W205" s="39"/>
      <c r="X205" s="39"/>
      <c r="Y205" s="39"/>
      <c r="Z205" s="39"/>
      <c r="AA20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0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0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5" s="39">
        <v>1750000</v>
      </c>
      <c r="AF205" s="40">
        <v>752500</v>
      </c>
      <c r="AG205" s="39"/>
      <c r="AH205" s="39"/>
      <c r="AI205" s="41">
        <v>0.43</v>
      </c>
      <c r="AJ205" s="40">
        <f>Таблиця1345678[[#This Row],[Використано
за місяць]]*Таблиця1345678[[#This Row],[Ціна медичного засобу]]</f>
        <v>0</v>
      </c>
      <c r="AK20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1750000</v>
      </c>
      <c r="AL205" s="40">
        <f>Таблиця1345678[[#This Row],[Залишок
 на кінець місяця, кількість]]*Таблиця1345678[[#This Row],[Ціна медичного засобу]]</f>
        <v>752500</v>
      </c>
      <c r="AM205" s="39">
        <f>Таблиця1345678[[#This Row],[Залишок
 на кінець місяця, кількість]]</f>
        <v>1750000</v>
      </c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</row>
    <row r="206" spans="2:67" ht="60" hidden="1">
      <c r="B206" s="32" t="s">
        <v>194</v>
      </c>
      <c r="C206" s="33" t="s">
        <v>195</v>
      </c>
      <c r="D206" s="34"/>
      <c r="E206" s="35" t="s">
        <v>0</v>
      </c>
      <c r="F206" s="36" t="s">
        <v>742</v>
      </c>
      <c r="G206" s="34" t="s">
        <v>743</v>
      </c>
      <c r="H206" s="36" t="s">
        <v>744</v>
      </c>
      <c r="I206" s="37" t="s">
        <v>199</v>
      </c>
      <c r="J206" s="37" t="s">
        <v>199</v>
      </c>
      <c r="K206" s="37" t="s">
        <v>745</v>
      </c>
      <c r="L206" s="38">
        <v>46326</v>
      </c>
      <c r="M206" s="37" t="s">
        <v>746</v>
      </c>
      <c r="N206" s="38">
        <v>45845</v>
      </c>
      <c r="O206" s="37" t="s">
        <v>747</v>
      </c>
      <c r="P206" s="38" t="s">
        <v>748</v>
      </c>
      <c r="Q206" s="37"/>
      <c r="R206" s="38"/>
      <c r="S206" s="39">
        <v>9</v>
      </c>
      <c r="T206" s="39">
        <v>435.59999999999997</v>
      </c>
      <c r="U206" s="39"/>
      <c r="V206" s="39"/>
      <c r="W206" s="39"/>
      <c r="X206" s="39"/>
      <c r="Y206" s="39"/>
      <c r="Z206" s="39"/>
      <c r="AA20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0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0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</v>
      </c>
      <c r="AD20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435.59999999999997</v>
      </c>
      <c r="AE206" s="39">
        <v>0</v>
      </c>
      <c r="AF206" s="40">
        <v>0</v>
      </c>
      <c r="AG206" s="39"/>
      <c r="AH206" s="39"/>
      <c r="AI206" s="41">
        <v>48.4</v>
      </c>
      <c r="AJ206" s="40">
        <f>Таблиця1345678[[#This Row],[Використано
за місяць]]*Таблиця1345678[[#This Row],[Ціна медичного засобу]]</f>
        <v>0</v>
      </c>
      <c r="AK20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06" s="40">
        <f>Таблиця1345678[[#This Row],[Залишок
 на кінець місяця, кількість]]*Таблиця1345678[[#This Row],[Ціна медичного засобу]]</f>
        <v>0</v>
      </c>
      <c r="AM206" s="39">
        <f>Таблиця1345678[[#This Row],[Залишок
 на кінець місяця, кількість]]</f>
        <v>0</v>
      </c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</row>
    <row r="207" spans="2:67" ht="45">
      <c r="B207" s="32" t="s">
        <v>174</v>
      </c>
      <c r="C207" s="33" t="s">
        <v>175</v>
      </c>
      <c r="D207" s="34"/>
      <c r="E207" s="35" t="s">
        <v>0</v>
      </c>
      <c r="F207" s="36" t="s">
        <v>749</v>
      </c>
      <c r="G207" s="34" t="s">
        <v>750</v>
      </c>
      <c r="H207" s="36" t="s">
        <v>751</v>
      </c>
      <c r="I207" s="37" t="s">
        <v>99</v>
      </c>
      <c r="J207" s="37" t="s">
        <v>179</v>
      </c>
      <c r="K207" s="37" t="s">
        <v>752</v>
      </c>
      <c r="L207" s="38">
        <v>46356</v>
      </c>
      <c r="M207" s="37" t="s">
        <v>753</v>
      </c>
      <c r="N207" s="38">
        <v>45772</v>
      </c>
      <c r="O207" s="37" t="s">
        <v>754</v>
      </c>
      <c r="P207" s="38">
        <v>45797</v>
      </c>
      <c r="Q207" s="37"/>
      <c r="R207" s="38"/>
      <c r="S207" s="39">
        <v>28</v>
      </c>
      <c r="T207" s="39">
        <v>201896.24</v>
      </c>
      <c r="U207" s="39"/>
      <c r="V207" s="39"/>
      <c r="W207" s="39"/>
      <c r="X207" s="39"/>
      <c r="Y207" s="39"/>
      <c r="Z207" s="39"/>
      <c r="AA20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0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0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26</v>
      </c>
      <c r="AD20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187475.08</v>
      </c>
      <c r="AE207" s="39">
        <v>2</v>
      </c>
      <c r="AF207" s="40">
        <v>14421.16</v>
      </c>
      <c r="AG207" s="39"/>
      <c r="AH207" s="39"/>
      <c r="AI207" s="41">
        <v>7210.58</v>
      </c>
      <c r="AJ207" s="40">
        <f>Таблиця1345678[[#This Row],[Використано
за місяць]]*Таблиця1345678[[#This Row],[Ціна медичного засобу]]</f>
        <v>0</v>
      </c>
      <c r="AK20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</v>
      </c>
      <c r="AL207" s="40">
        <f>Таблиця1345678[[#This Row],[Залишок
 на кінець місяця, кількість]]*Таблиця1345678[[#This Row],[Ціна медичного засобу]]</f>
        <v>14421.16</v>
      </c>
      <c r="AM207" s="39">
        <f>Таблиця1345678[[#This Row],[Залишок
 на кінець місяця, кількість]]</f>
        <v>2</v>
      </c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</row>
    <row r="208" spans="2:67" ht="36">
      <c r="B208" s="32" t="s">
        <v>174</v>
      </c>
      <c r="C208" s="33" t="s">
        <v>175</v>
      </c>
      <c r="D208" s="34"/>
      <c r="E208" s="35" t="s">
        <v>0</v>
      </c>
      <c r="F208" s="36" t="s">
        <v>755</v>
      </c>
      <c r="G208" s="34" t="s">
        <v>756</v>
      </c>
      <c r="H208" s="36" t="s">
        <v>757</v>
      </c>
      <c r="I208" s="37" t="s">
        <v>99</v>
      </c>
      <c r="J208" s="37" t="s">
        <v>179</v>
      </c>
      <c r="K208" s="37" t="s">
        <v>758</v>
      </c>
      <c r="L208" s="38">
        <v>46356</v>
      </c>
      <c r="M208" s="37" t="s">
        <v>434</v>
      </c>
      <c r="N208" s="38">
        <v>45569</v>
      </c>
      <c r="O208" s="37" t="s">
        <v>759</v>
      </c>
      <c r="P208" s="38">
        <v>45581</v>
      </c>
      <c r="Q208" s="37"/>
      <c r="R208" s="38"/>
      <c r="S208" s="39">
        <v>40000</v>
      </c>
      <c r="T208" s="39">
        <v>210000</v>
      </c>
      <c r="U208" s="39"/>
      <c r="V208" s="39"/>
      <c r="W208" s="39"/>
      <c r="X208" s="39"/>
      <c r="Y208" s="39"/>
      <c r="Z208" s="39"/>
      <c r="AA20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0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0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8" s="39">
        <v>40000</v>
      </c>
      <c r="AF208" s="40">
        <v>210000</v>
      </c>
      <c r="AG208" s="39"/>
      <c r="AH208" s="39"/>
      <c r="AI208" s="41">
        <v>5.25</v>
      </c>
      <c r="AJ208" s="40">
        <f>Таблиця1345678[[#This Row],[Використано
за місяць]]*Таблиця1345678[[#This Row],[Ціна медичного засобу]]</f>
        <v>0</v>
      </c>
      <c r="AK20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40000</v>
      </c>
      <c r="AL208" s="40">
        <f>Таблиця1345678[[#This Row],[Залишок
 на кінець місяця, кількість]]*Таблиця1345678[[#This Row],[Ціна медичного засобу]]</f>
        <v>210000</v>
      </c>
      <c r="AM208" s="39">
        <f>Таблиця1345678[[#This Row],[Залишок
 на кінець місяця, кількість]]</f>
        <v>40000</v>
      </c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</row>
    <row r="209" spans="2:67" ht="48">
      <c r="B209" s="32" t="s">
        <v>88</v>
      </c>
      <c r="C209" s="33" t="s">
        <v>89</v>
      </c>
      <c r="D209" s="34"/>
      <c r="E209" s="35" t="s">
        <v>0</v>
      </c>
      <c r="F209" s="36" t="s">
        <v>760</v>
      </c>
      <c r="G209" s="34" t="s">
        <v>761</v>
      </c>
      <c r="H209" s="36" t="s">
        <v>762</v>
      </c>
      <c r="I209" s="37" t="s">
        <v>99</v>
      </c>
      <c r="J209" s="37" t="s">
        <v>99</v>
      </c>
      <c r="K209" s="37" t="s">
        <v>763</v>
      </c>
      <c r="L209" s="38">
        <v>46477</v>
      </c>
      <c r="M209" s="37" t="s">
        <v>764</v>
      </c>
      <c r="N209" s="38">
        <v>46010</v>
      </c>
      <c r="O209" s="37">
        <v>70613</v>
      </c>
      <c r="P209" s="38">
        <v>46042</v>
      </c>
      <c r="Q209" s="37"/>
      <c r="R209" s="38"/>
      <c r="S209" s="39">
        <v>0</v>
      </c>
      <c r="T209" s="39">
        <v>0</v>
      </c>
      <c r="U209" s="39"/>
      <c r="V209" s="39"/>
      <c r="W209" s="39">
        <v>1</v>
      </c>
      <c r="X209" s="39">
        <v>65510.8</v>
      </c>
      <c r="Y209" s="39"/>
      <c r="Z209" s="39"/>
      <c r="AA20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</v>
      </c>
      <c r="AB20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65510.8</v>
      </c>
      <c r="AC20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0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09" s="39">
        <v>1</v>
      </c>
      <c r="AF209" s="40">
        <v>65510.8</v>
      </c>
      <c r="AG209" s="39"/>
      <c r="AH209" s="39"/>
      <c r="AI209" s="41">
        <v>65510.8</v>
      </c>
      <c r="AJ209" s="40">
        <f>Таблиця1345678[[#This Row],[Використано
за місяць]]*Таблиця1345678[[#This Row],[Ціна медичного засобу]]</f>
        <v>0</v>
      </c>
      <c r="AK20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</v>
      </c>
      <c r="AL209" s="40">
        <f>Таблиця1345678[[#This Row],[Залишок
 на кінець місяця, кількість]]*Таблиця1345678[[#This Row],[Ціна медичного засобу]]</f>
        <v>65510.8</v>
      </c>
      <c r="AM209" s="39">
        <f>Таблиця1345678[[#This Row],[Залишок
 на кінець місяця, кількість]]</f>
        <v>1</v>
      </c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</row>
    <row r="210" spans="2:67" ht="48">
      <c r="B210" s="32" t="s">
        <v>88</v>
      </c>
      <c r="C210" s="33" t="s">
        <v>89</v>
      </c>
      <c r="D210" s="34"/>
      <c r="E210" s="35" t="s">
        <v>0</v>
      </c>
      <c r="F210" s="36" t="s">
        <v>760</v>
      </c>
      <c r="G210" s="34" t="s">
        <v>761</v>
      </c>
      <c r="H210" s="36" t="s">
        <v>762</v>
      </c>
      <c r="I210" s="37" t="s">
        <v>99</v>
      </c>
      <c r="J210" s="37" t="s">
        <v>99</v>
      </c>
      <c r="K210" s="37" t="s">
        <v>763</v>
      </c>
      <c r="L210" s="38">
        <v>46477</v>
      </c>
      <c r="M210" s="37" t="s">
        <v>765</v>
      </c>
      <c r="N210" s="38">
        <v>45924</v>
      </c>
      <c r="O210" s="37" t="s">
        <v>766</v>
      </c>
      <c r="P210" s="38">
        <v>45938</v>
      </c>
      <c r="Q210" s="37"/>
      <c r="R210" s="38"/>
      <c r="S210" s="39">
        <v>2</v>
      </c>
      <c r="T210" s="39">
        <v>131021.6</v>
      </c>
      <c r="U210" s="39"/>
      <c r="V210" s="39"/>
      <c r="W210" s="39"/>
      <c r="X210" s="39"/>
      <c r="Y210" s="39"/>
      <c r="Z210" s="39"/>
      <c r="AA21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1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1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1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10" s="39">
        <v>2</v>
      </c>
      <c r="AF210" s="40">
        <v>131021.6</v>
      </c>
      <c r="AG210" s="39"/>
      <c r="AH210" s="39"/>
      <c r="AI210" s="41">
        <v>65510.8</v>
      </c>
      <c r="AJ210" s="40">
        <f>Таблиця1345678[[#This Row],[Використано
за місяць]]*Таблиця1345678[[#This Row],[Ціна медичного засобу]]</f>
        <v>0</v>
      </c>
      <c r="AK21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</v>
      </c>
      <c r="AL210" s="40">
        <f>Таблиця1345678[[#This Row],[Залишок
 на кінець місяця, кількість]]*Таблиця1345678[[#This Row],[Ціна медичного засобу]]</f>
        <v>131021.6</v>
      </c>
      <c r="AM210" s="39">
        <f>Таблиця1345678[[#This Row],[Залишок
 на кінець місяця, кількість]]</f>
        <v>2</v>
      </c>
      <c r="AN210" s="78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</row>
    <row r="211" spans="2:67" ht="60" hidden="1">
      <c r="B211" s="32" t="s">
        <v>194</v>
      </c>
      <c r="C211" s="33" t="s">
        <v>195</v>
      </c>
      <c r="D211" s="34" t="s">
        <v>767</v>
      </c>
      <c r="E211" s="35" t="s">
        <v>0</v>
      </c>
      <c r="F211" s="36" t="s">
        <v>768</v>
      </c>
      <c r="G211" s="34" t="s">
        <v>769</v>
      </c>
      <c r="H211" s="36" t="s">
        <v>770</v>
      </c>
      <c r="I211" s="37" t="s">
        <v>99</v>
      </c>
      <c r="J211" s="37" t="s">
        <v>99</v>
      </c>
      <c r="K211" s="37" t="s">
        <v>771</v>
      </c>
      <c r="L211" s="38">
        <v>47149</v>
      </c>
      <c r="M211" s="37" t="s">
        <v>680</v>
      </c>
      <c r="N211" s="38">
        <v>45866</v>
      </c>
      <c r="O211" s="37">
        <v>1215</v>
      </c>
      <c r="P211" s="38">
        <v>46146</v>
      </c>
      <c r="Q211" s="37" t="s">
        <v>772</v>
      </c>
      <c r="R211" s="38">
        <v>46141</v>
      </c>
      <c r="S211" s="39">
        <v>0</v>
      </c>
      <c r="T211" s="39">
        <v>0</v>
      </c>
      <c r="U211" s="39">
        <v>100</v>
      </c>
      <c r="V211" s="39">
        <v>69700</v>
      </c>
      <c r="W211" s="39"/>
      <c r="X211" s="39"/>
      <c r="Y211" s="39"/>
      <c r="Z211" s="39"/>
      <c r="AA21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100</v>
      </c>
      <c r="AB21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69700</v>
      </c>
      <c r="AC21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100</v>
      </c>
      <c r="AD21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69700</v>
      </c>
      <c r="AE211" s="39">
        <v>0</v>
      </c>
      <c r="AF211" s="40">
        <v>0</v>
      </c>
      <c r="AG211" s="39"/>
      <c r="AH211" s="39"/>
      <c r="AI211" s="41">
        <v>697</v>
      </c>
      <c r="AJ211" s="40">
        <f>Таблиця1345678[[#This Row],[Використано
за місяць]]*Таблиця1345678[[#This Row],[Ціна медичного засобу]]</f>
        <v>0</v>
      </c>
      <c r="AK21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1" s="40">
        <f>Таблиця1345678[[#This Row],[Залишок
 на кінець місяця, кількість]]*Таблиця1345678[[#This Row],[Ціна медичного засобу]]</f>
        <v>0</v>
      </c>
      <c r="AM211" s="39">
        <f>Таблиця1345678[[#This Row],[Залишок
 на кінець місяця, кількість]]</f>
        <v>0</v>
      </c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</row>
    <row r="212" spans="2:67" ht="60" hidden="1">
      <c r="B212" s="32" t="s">
        <v>194</v>
      </c>
      <c r="C212" s="33" t="s">
        <v>195</v>
      </c>
      <c r="D212" s="34"/>
      <c r="E212" s="35" t="s">
        <v>0</v>
      </c>
      <c r="F212" s="36" t="s">
        <v>768</v>
      </c>
      <c r="G212" s="34" t="s">
        <v>769</v>
      </c>
      <c r="H212" s="36" t="s">
        <v>770</v>
      </c>
      <c r="I212" s="37" t="s">
        <v>99</v>
      </c>
      <c r="J212" s="37" t="s">
        <v>99</v>
      </c>
      <c r="K212" s="37" t="s">
        <v>771</v>
      </c>
      <c r="L212" s="38">
        <v>47149</v>
      </c>
      <c r="M212" s="37" t="s">
        <v>680</v>
      </c>
      <c r="N212" s="38">
        <v>45866</v>
      </c>
      <c r="O212" s="37" t="s">
        <v>681</v>
      </c>
      <c r="P212" s="38" t="s">
        <v>682</v>
      </c>
      <c r="Q212" s="37"/>
      <c r="R212" s="38"/>
      <c r="S212" s="39">
        <v>623</v>
      </c>
      <c r="T212" s="39">
        <v>434231</v>
      </c>
      <c r="U212" s="39"/>
      <c r="V212" s="39"/>
      <c r="W212" s="39"/>
      <c r="X212" s="39"/>
      <c r="Y212" s="39"/>
      <c r="Z212" s="39"/>
      <c r="AA21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1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1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623</v>
      </c>
      <c r="AD21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434231</v>
      </c>
      <c r="AE212" s="39">
        <v>0</v>
      </c>
      <c r="AF212" s="40">
        <v>0</v>
      </c>
      <c r="AG212" s="39"/>
      <c r="AH212" s="39"/>
      <c r="AI212" s="41">
        <v>697</v>
      </c>
      <c r="AJ212" s="40">
        <f>Таблиця1345678[[#This Row],[Використано
за місяць]]*Таблиця1345678[[#This Row],[Ціна медичного засобу]]</f>
        <v>0</v>
      </c>
      <c r="AK21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2" s="40">
        <f>Таблиця1345678[[#This Row],[Залишок
 на кінець місяця, кількість]]*Таблиця1345678[[#This Row],[Ціна медичного засобу]]</f>
        <v>0</v>
      </c>
      <c r="AM212" s="39">
        <f>Таблиця1345678[[#This Row],[Залишок
 на кінець місяця, кількість]]</f>
        <v>0</v>
      </c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</row>
    <row r="213" spans="2:67" ht="60" hidden="1">
      <c r="B213" s="32" t="s">
        <v>194</v>
      </c>
      <c r="C213" s="33" t="s">
        <v>195</v>
      </c>
      <c r="D213" s="34"/>
      <c r="E213" s="35" t="s">
        <v>0</v>
      </c>
      <c r="F213" s="36" t="s">
        <v>773</v>
      </c>
      <c r="G213" s="34" t="s">
        <v>774</v>
      </c>
      <c r="H213" s="36" t="s">
        <v>770</v>
      </c>
      <c r="I213" s="37" t="s">
        <v>99</v>
      </c>
      <c r="J213" s="37" t="s">
        <v>99</v>
      </c>
      <c r="K213" s="37" t="s">
        <v>775</v>
      </c>
      <c r="L213" s="38">
        <v>47361</v>
      </c>
      <c r="M213" s="37" t="s">
        <v>776</v>
      </c>
      <c r="N213" s="38">
        <v>46111</v>
      </c>
      <c r="O213" s="37">
        <v>76790</v>
      </c>
      <c r="P213" s="38">
        <v>46146</v>
      </c>
      <c r="Q213" s="37"/>
      <c r="R213" s="38"/>
      <c r="S213" s="39">
        <v>0</v>
      </c>
      <c r="T213" s="39">
        <v>0</v>
      </c>
      <c r="U213" s="39"/>
      <c r="V213" s="39"/>
      <c r="W213" s="39">
        <v>208</v>
      </c>
      <c r="X213" s="39">
        <v>84466.72</v>
      </c>
      <c r="Y213" s="39"/>
      <c r="Z213" s="39"/>
      <c r="AA21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208</v>
      </c>
      <c r="AB21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84466.72</v>
      </c>
      <c r="AC21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208</v>
      </c>
      <c r="AD21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84466.72</v>
      </c>
      <c r="AE213" s="39">
        <v>0</v>
      </c>
      <c r="AF213" s="40">
        <v>0</v>
      </c>
      <c r="AG213" s="39"/>
      <c r="AH213" s="39"/>
      <c r="AI213" s="41">
        <v>406.09</v>
      </c>
      <c r="AJ213" s="40">
        <f>Таблиця1345678[[#This Row],[Використано
за місяць]]*Таблиця1345678[[#This Row],[Ціна медичного засобу]]</f>
        <v>0</v>
      </c>
      <c r="AK21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3" s="40">
        <f>Таблиця1345678[[#This Row],[Залишок
 на кінець місяця, кількість]]*Таблиця1345678[[#This Row],[Ціна медичного засобу]]</f>
        <v>0</v>
      </c>
      <c r="AM213" s="39">
        <f>Таблиця1345678[[#This Row],[Залишок
 на кінець місяця, кількість]]</f>
        <v>0</v>
      </c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</row>
    <row r="214" spans="2:67" ht="75" hidden="1">
      <c r="B214" s="32" t="s">
        <v>209</v>
      </c>
      <c r="C214" s="34" t="s">
        <v>210</v>
      </c>
      <c r="D214" s="34"/>
      <c r="E214" s="35" t="s">
        <v>0</v>
      </c>
      <c r="F214" s="36" t="s">
        <v>777</v>
      </c>
      <c r="G214" s="34" t="s">
        <v>778</v>
      </c>
      <c r="H214" s="36" t="s">
        <v>779</v>
      </c>
      <c r="I214" s="37" t="s">
        <v>706</v>
      </c>
      <c r="J214" s="37" t="s">
        <v>707</v>
      </c>
      <c r="K214" s="37" t="s">
        <v>780</v>
      </c>
      <c r="L214" s="38">
        <v>47664</v>
      </c>
      <c r="M214" s="37" t="s">
        <v>781</v>
      </c>
      <c r="N214" s="38">
        <v>46015</v>
      </c>
      <c r="O214" s="37">
        <v>70882</v>
      </c>
      <c r="P214" s="38">
        <v>46048</v>
      </c>
      <c r="Q214" s="37"/>
      <c r="R214" s="38"/>
      <c r="S214" s="39">
        <v>0</v>
      </c>
      <c r="T214" s="39">
        <v>0</v>
      </c>
      <c r="U214" s="39"/>
      <c r="V214" s="39"/>
      <c r="W214" s="39">
        <v>90</v>
      </c>
      <c r="X214" s="40">
        <v>52524</v>
      </c>
      <c r="Y214" s="39"/>
      <c r="Z214" s="39"/>
      <c r="AA21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90</v>
      </c>
      <c r="AB21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52524</v>
      </c>
      <c r="AC21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90</v>
      </c>
      <c r="AD21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52524</v>
      </c>
      <c r="AE214" s="39">
        <v>0</v>
      </c>
      <c r="AF214" s="40">
        <v>0</v>
      </c>
      <c r="AG214" s="39"/>
      <c r="AH214" s="39"/>
      <c r="AI214" s="41">
        <v>583.6</v>
      </c>
      <c r="AJ214" s="40">
        <f>Таблиця1345678[[#This Row],[Використано
за місяць]]*Таблиця1345678[[#This Row],[Ціна медичного засобу]]</f>
        <v>0</v>
      </c>
      <c r="AK21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4" s="40">
        <f>Таблиця1345678[[#This Row],[Залишок
 на кінець місяця, кількість]]*Таблиця1345678[[#This Row],[Ціна медичного засобу]]</f>
        <v>0</v>
      </c>
      <c r="AM214" s="39">
        <f>Таблиця1345678[[#This Row],[Залишок
 на кінець місяця, кількість]]</f>
        <v>0</v>
      </c>
      <c r="AN214" s="39" t="s">
        <v>217</v>
      </c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>
        <f>60-60</f>
        <v>0</v>
      </c>
      <c r="BA214" s="39"/>
      <c r="BB214" s="39"/>
      <c r="BC214" s="39"/>
      <c r="BD214" s="39"/>
      <c r="BE214" s="39"/>
      <c r="BF214" s="39"/>
      <c r="BG214" s="39"/>
      <c r="BH214" s="39"/>
      <c r="BI214" s="39"/>
      <c r="BJ214" s="39">
        <f>30-30</f>
        <v>0</v>
      </c>
      <c r="BK214" s="39"/>
      <c r="BL214" s="39"/>
      <c r="BM214" s="39"/>
      <c r="BN214" s="39"/>
      <c r="BO214" s="39"/>
    </row>
    <row r="215" spans="2:67" ht="75" hidden="1">
      <c r="B215" s="32" t="s">
        <v>209</v>
      </c>
      <c r="C215" s="34" t="s">
        <v>210</v>
      </c>
      <c r="D215" s="34"/>
      <c r="E215" s="35" t="s">
        <v>0</v>
      </c>
      <c r="F215" s="36" t="s">
        <v>777</v>
      </c>
      <c r="G215" s="34" t="s">
        <v>778</v>
      </c>
      <c r="H215" s="36" t="s">
        <v>779</v>
      </c>
      <c r="I215" s="37" t="s">
        <v>706</v>
      </c>
      <c r="J215" s="37" t="s">
        <v>707</v>
      </c>
      <c r="K215" s="37" t="s">
        <v>780</v>
      </c>
      <c r="L215" s="38">
        <v>47603</v>
      </c>
      <c r="M215" s="37" t="s">
        <v>782</v>
      </c>
      <c r="N215" s="38">
        <v>45957</v>
      </c>
      <c r="O215" s="37" t="s">
        <v>783</v>
      </c>
      <c r="P215" s="38">
        <v>45985</v>
      </c>
      <c r="Q215" s="37"/>
      <c r="R215" s="38"/>
      <c r="S215" s="39">
        <v>90</v>
      </c>
      <c r="T215" s="39">
        <v>52524.9</v>
      </c>
      <c r="U215" s="39"/>
      <c r="V215" s="39"/>
      <c r="W215" s="39"/>
      <c r="X215" s="39"/>
      <c r="Y215" s="39"/>
      <c r="Z215" s="39"/>
      <c r="AA21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1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1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90</v>
      </c>
      <c r="AD21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52524.9</v>
      </c>
      <c r="AE215" s="39">
        <v>0</v>
      </c>
      <c r="AF215" s="40">
        <v>0</v>
      </c>
      <c r="AG215" s="39"/>
      <c r="AH215" s="39"/>
      <c r="AI215" s="41">
        <v>583.61</v>
      </c>
      <c r="AJ215" s="40">
        <f>Таблиця1345678[[#This Row],[Використано
за місяць]]*Таблиця1345678[[#This Row],[Ціна медичного засобу]]</f>
        <v>0</v>
      </c>
      <c r="AK21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5" s="40">
        <f>Таблиця1345678[[#This Row],[Залишок
 на кінець місяця, кількість]]*Таблиця1345678[[#This Row],[Ціна медичного засобу]]</f>
        <v>0</v>
      </c>
      <c r="AM215" s="39">
        <f>Таблиця1345678[[#This Row],[Залишок
 на кінець місяця, кількість]]</f>
        <v>0</v>
      </c>
      <c r="AN215" s="39">
        <v>1</v>
      </c>
      <c r="AO215" s="39"/>
      <c r="AP215" s="39"/>
      <c r="AQ215" s="39"/>
      <c r="AR215" s="39"/>
      <c r="AS215" s="39"/>
      <c r="AT215" s="39"/>
      <c r="AU215" s="39"/>
      <c r="AV215" s="39"/>
      <c r="AW215" s="39"/>
      <c r="AX215" s="39">
        <f>70-70</f>
        <v>0</v>
      </c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>
        <f>20-20</f>
        <v>0</v>
      </c>
      <c r="BK215" s="39"/>
      <c r="BL215" s="39"/>
      <c r="BM215" s="39"/>
      <c r="BN215" s="39"/>
      <c r="BO215" s="39"/>
    </row>
    <row r="216" spans="2:67" ht="48" hidden="1">
      <c r="B216" s="32" t="s">
        <v>88</v>
      </c>
      <c r="C216" s="33" t="s">
        <v>89</v>
      </c>
      <c r="D216" s="34"/>
      <c r="E216" s="35" t="s">
        <v>0</v>
      </c>
      <c r="F216" s="36" t="s">
        <v>784</v>
      </c>
      <c r="G216" s="34" t="s">
        <v>785</v>
      </c>
      <c r="H216" s="36" t="s">
        <v>786</v>
      </c>
      <c r="I216" s="37" t="s">
        <v>99</v>
      </c>
      <c r="J216" s="37" t="s">
        <v>99</v>
      </c>
      <c r="K216" s="37" t="s">
        <v>787</v>
      </c>
      <c r="L216" s="38">
        <v>46203</v>
      </c>
      <c r="M216" s="37">
        <v>1418</v>
      </c>
      <c r="N216" s="38">
        <v>45271</v>
      </c>
      <c r="O216" s="37" t="s">
        <v>788</v>
      </c>
      <c r="P216" s="38">
        <v>45287</v>
      </c>
      <c r="Q216" s="37"/>
      <c r="R216" s="38"/>
      <c r="S216" s="39">
        <v>107</v>
      </c>
      <c r="T216" s="39">
        <v>405530</v>
      </c>
      <c r="U216" s="39"/>
      <c r="V216" s="39"/>
      <c r="W216" s="39"/>
      <c r="X216" s="39"/>
      <c r="Y216" s="39"/>
      <c r="Z216" s="39"/>
      <c r="AA21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1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1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107</v>
      </c>
      <c r="AD21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405530</v>
      </c>
      <c r="AE216" s="39">
        <v>0</v>
      </c>
      <c r="AF216" s="40">
        <v>0</v>
      </c>
      <c r="AG216" s="39"/>
      <c r="AH216" s="39"/>
      <c r="AI216" s="41">
        <v>3790</v>
      </c>
      <c r="AJ216" s="40">
        <f>Таблиця1345678[[#This Row],[Використано
за місяць]]*Таблиця1345678[[#This Row],[Ціна медичного засобу]]</f>
        <v>0</v>
      </c>
      <c r="AK21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6" s="40">
        <f>Таблиця1345678[[#This Row],[Залишок
 на кінець місяця, кількість]]*Таблиця1345678[[#This Row],[Ціна медичного засобу]]</f>
        <v>0</v>
      </c>
      <c r="AM216" s="39">
        <f>Таблиця1345678[[#This Row],[Залишок
 на кінець місяця, кількість]]</f>
        <v>0</v>
      </c>
      <c r="AN216" s="78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</row>
    <row r="217" spans="2:67" ht="48" hidden="1">
      <c r="B217" s="32" t="s">
        <v>88</v>
      </c>
      <c r="C217" s="33" t="s">
        <v>89</v>
      </c>
      <c r="D217" s="34"/>
      <c r="E217" s="35" t="s">
        <v>0</v>
      </c>
      <c r="F217" s="36" t="s">
        <v>784</v>
      </c>
      <c r="G217" s="34" t="s">
        <v>785</v>
      </c>
      <c r="H217" s="36" t="s">
        <v>786</v>
      </c>
      <c r="I217" s="37" t="s">
        <v>99</v>
      </c>
      <c r="J217" s="37" t="s">
        <v>99</v>
      </c>
      <c r="K217" s="37" t="s">
        <v>789</v>
      </c>
      <c r="L217" s="38">
        <v>46203</v>
      </c>
      <c r="M217" s="37">
        <v>1418</v>
      </c>
      <c r="N217" s="38">
        <v>45271</v>
      </c>
      <c r="O217" s="37" t="s">
        <v>788</v>
      </c>
      <c r="P217" s="38">
        <v>45287</v>
      </c>
      <c r="Q217" s="37"/>
      <c r="R217" s="38"/>
      <c r="S217" s="39">
        <v>374</v>
      </c>
      <c r="T217" s="39">
        <v>1417460</v>
      </c>
      <c r="U217" s="39"/>
      <c r="V217" s="39"/>
      <c r="W217" s="39"/>
      <c r="X217" s="39"/>
      <c r="Y217" s="39"/>
      <c r="Z217" s="39"/>
      <c r="AA21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1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1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374</v>
      </c>
      <c r="AD21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1417460</v>
      </c>
      <c r="AE217" s="39">
        <v>0</v>
      </c>
      <c r="AF217" s="40">
        <v>0</v>
      </c>
      <c r="AG217" s="39"/>
      <c r="AH217" s="39"/>
      <c r="AI217" s="41">
        <v>3790</v>
      </c>
      <c r="AJ217" s="40">
        <f>Таблиця1345678[[#This Row],[Використано
за місяць]]*Таблиця1345678[[#This Row],[Ціна медичного засобу]]</f>
        <v>0</v>
      </c>
      <c r="AK21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17" s="40">
        <f>Таблиця1345678[[#This Row],[Залишок
 на кінець місяця, кількість]]*Таблиця1345678[[#This Row],[Ціна медичного засобу]]</f>
        <v>0</v>
      </c>
      <c r="AM217" s="39">
        <f>Таблиця1345678[[#This Row],[Залишок
 на кінець місяця, кількість]]</f>
        <v>0</v>
      </c>
      <c r="AN217" s="78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</row>
    <row r="218" spans="2:67" ht="48">
      <c r="B218" s="32" t="s">
        <v>88</v>
      </c>
      <c r="C218" s="33" t="s">
        <v>89</v>
      </c>
      <c r="D218" s="34"/>
      <c r="E218" s="35" t="s">
        <v>0</v>
      </c>
      <c r="F218" s="36" t="s">
        <v>784</v>
      </c>
      <c r="G218" s="34" t="s">
        <v>785</v>
      </c>
      <c r="H218" s="36" t="s">
        <v>786</v>
      </c>
      <c r="I218" s="37" t="s">
        <v>99</v>
      </c>
      <c r="J218" s="37" t="s">
        <v>99</v>
      </c>
      <c r="K218" s="37" t="s">
        <v>790</v>
      </c>
      <c r="L218" s="38">
        <v>46631</v>
      </c>
      <c r="M218" s="37" t="s">
        <v>791</v>
      </c>
      <c r="N218" s="38">
        <v>45797</v>
      </c>
      <c r="O218" s="37" t="s">
        <v>279</v>
      </c>
      <c r="P218" s="38">
        <v>45797</v>
      </c>
      <c r="Q218" s="37" t="s">
        <v>122</v>
      </c>
      <c r="R218" s="38">
        <v>45821</v>
      </c>
      <c r="S218" s="39">
        <v>55</v>
      </c>
      <c r="T218" s="39">
        <v>197890</v>
      </c>
      <c r="U218" s="39"/>
      <c r="V218" s="39"/>
      <c r="W218" s="39"/>
      <c r="X218" s="39"/>
      <c r="Y218" s="39"/>
      <c r="Z218" s="39"/>
      <c r="AA21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1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1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1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18" s="39">
        <v>55</v>
      </c>
      <c r="AF218" s="40">
        <v>197890</v>
      </c>
      <c r="AG218" s="39"/>
      <c r="AH218" s="39"/>
      <c r="AI218" s="41">
        <v>3598</v>
      </c>
      <c r="AJ218" s="40">
        <f>Таблиця1345678[[#This Row],[Використано
за місяць]]*Таблиця1345678[[#This Row],[Ціна медичного засобу]]</f>
        <v>0</v>
      </c>
      <c r="AK21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55</v>
      </c>
      <c r="AL218" s="40">
        <f>Таблиця1345678[[#This Row],[Залишок
 на кінець місяця, кількість]]*Таблиця1345678[[#This Row],[Ціна медичного засобу]]</f>
        <v>197890</v>
      </c>
      <c r="AM218" s="39">
        <f>Таблиця1345678[[#This Row],[Залишок
 на кінець місяця, кількість]]</f>
        <v>55</v>
      </c>
      <c r="AN218" s="78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</row>
    <row r="219" spans="2:67" ht="48">
      <c r="B219" s="32" t="s">
        <v>88</v>
      </c>
      <c r="C219" s="33" t="s">
        <v>89</v>
      </c>
      <c r="D219" s="34"/>
      <c r="E219" s="35" t="s">
        <v>0</v>
      </c>
      <c r="F219" s="36" t="s">
        <v>792</v>
      </c>
      <c r="G219" s="34" t="s">
        <v>793</v>
      </c>
      <c r="H219" s="36" t="s">
        <v>794</v>
      </c>
      <c r="I219" s="37" t="s">
        <v>93</v>
      </c>
      <c r="J219" s="37" t="s">
        <v>93</v>
      </c>
      <c r="K219" s="37" t="s">
        <v>795</v>
      </c>
      <c r="L219" s="38">
        <v>47118</v>
      </c>
      <c r="M219" s="37" t="s">
        <v>796</v>
      </c>
      <c r="N219" s="38">
        <v>46142</v>
      </c>
      <c r="O219" s="37">
        <v>79145</v>
      </c>
      <c r="P219" s="38">
        <v>46175</v>
      </c>
      <c r="Q219" s="37"/>
      <c r="R219" s="38"/>
      <c r="S219" s="39">
        <v>0</v>
      </c>
      <c r="T219" s="39">
        <v>0</v>
      </c>
      <c r="U219" s="39"/>
      <c r="V219" s="39"/>
      <c r="W219" s="39">
        <v>735</v>
      </c>
      <c r="X219" s="39">
        <v>106552.95</v>
      </c>
      <c r="Y219" s="39"/>
      <c r="Z219" s="39"/>
      <c r="AA21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735</v>
      </c>
      <c r="AB21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106552.95</v>
      </c>
      <c r="AC21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21</v>
      </c>
      <c r="AD21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3044.3699999999953</v>
      </c>
      <c r="AE219" s="39">
        <v>714</v>
      </c>
      <c r="AF219" s="40">
        <v>103508.58</v>
      </c>
      <c r="AG219" s="39"/>
      <c r="AH219" s="39"/>
      <c r="AI219" s="41">
        <v>144.97</v>
      </c>
      <c r="AJ219" s="40">
        <f>Таблиця1345678[[#This Row],[Використано
за місяць]]*Таблиця1345678[[#This Row],[Ціна медичного засобу]]</f>
        <v>0</v>
      </c>
      <c r="AK21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714</v>
      </c>
      <c r="AL219" s="40">
        <f>Таблиця1345678[[#This Row],[Залишок
 на кінець місяця, кількість]]*Таблиця1345678[[#This Row],[Ціна медичного засобу]]</f>
        <v>103508.58</v>
      </c>
      <c r="AM219" s="39">
        <f>Таблиця1345678[[#This Row],[Залишок
 на кінець місяця, кількість]]</f>
        <v>714</v>
      </c>
      <c r="AN219" s="39"/>
      <c r="AO219" s="39"/>
      <c r="AP219" s="39"/>
      <c r="AQ219" s="39"/>
      <c r="AR219" s="39"/>
      <c r="AS219" s="51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</row>
    <row r="220" spans="2:67" ht="48" hidden="1">
      <c r="B220" s="32" t="s">
        <v>88</v>
      </c>
      <c r="C220" s="33" t="s">
        <v>89</v>
      </c>
      <c r="D220" s="34"/>
      <c r="E220" s="35" t="s">
        <v>0</v>
      </c>
      <c r="F220" s="36" t="s">
        <v>792</v>
      </c>
      <c r="G220" s="34" t="s">
        <v>793</v>
      </c>
      <c r="H220" s="36" t="s">
        <v>794</v>
      </c>
      <c r="I220" s="37" t="s">
        <v>93</v>
      </c>
      <c r="J220" s="37" t="s">
        <v>93</v>
      </c>
      <c r="K220" s="37" t="s">
        <v>797</v>
      </c>
      <c r="L220" s="38">
        <v>46477</v>
      </c>
      <c r="M220" s="37" t="s">
        <v>798</v>
      </c>
      <c r="N220" s="38">
        <v>45649</v>
      </c>
      <c r="O220" s="37" t="s">
        <v>799</v>
      </c>
      <c r="P220" s="38">
        <v>45664</v>
      </c>
      <c r="Q220" s="37"/>
      <c r="R220" s="38"/>
      <c r="S220" s="39">
        <v>42</v>
      </c>
      <c r="T220" s="39">
        <v>174357.96</v>
      </c>
      <c r="U220" s="39"/>
      <c r="V220" s="39"/>
      <c r="W220" s="39"/>
      <c r="X220" s="39"/>
      <c r="Y220" s="39"/>
      <c r="Z220" s="39"/>
      <c r="AA22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2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2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42</v>
      </c>
      <c r="AD22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174357.96</v>
      </c>
      <c r="AE220" s="39">
        <v>0</v>
      </c>
      <c r="AF220" s="40">
        <v>0</v>
      </c>
      <c r="AG220" s="39"/>
      <c r="AH220" s="39"/>
      <c r="AI220" s="41">
        <v>4151.38</v>
      </c>
      <c r="AJ220" s="40">
        <f>Таблиця1345678[[#This Row],[Використано
за місяць]]*Таблиця1345678[[#This Row],[Ціна медичного засобу]]</f>
        <v>0</v>
      </c>
      <c r="AK22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0" s="40">
        <f>Таблиця1345678[[#This Row],[Залишок
 на кінець місяця, кількість]]*Таблиця1345678[[#This Row],[Ціна медичного засобу]]</f>
        <v>0</v>
      </c>
      <c r="AM220" s="39">
        <f>Таблиця1345678[[#This Row],[Залишок
 на кінець місяця, кількість]]</f>
        <v>0</v>
      </c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</row>
    <row r="221" spans="2:67" ht="45" hidden="1">
      <c r="B221" s="32" t="s">
        <v>209</v>
      </c>
      <c r="C221" s="34" t="s">
        <v>210</v>
      </c>
      <c r="D221" s="34"/>
      <c r="E221" s="35" t="s">
        <v>0</v>
      </c>
      <c r="F221" s="36" t="s">
        <v>800</v>
      </c>
      <c r="G221" s="34" t="s">
        <v>801</v>
      </c>
      <c r="H221" s="36" t="s">
        <v>384</v>
      </c>
      <c r="I221" s="37" t="s">
        <v>214</v>
      </c>
      <c r="J221" s="37" t="s">
        <v>707</v>
      </c>
      <c r="K221" s="37" t="s">
        <v>802</v>
      </c>
      <c r="L221" s="38">
        <v>47300</v>
      </c>
      <c r="M221" s="37" t="s">
        <v>803</v>
      </c>
      <c r="N221" s="38">
        <v>45994</v>
      </c>
      <c r="O221" s="37">
        <v>69364</v>
      </c>
      <c r="P221" s="38">
        <v>46013</v>
      </c>
      <c r="Q221" s="37"/>
      <c r="R221" s="38"/>
      <c r="S221" s="39">
        <v>23</v>
      </c>
      <c r="T221" s="39">
        <v>10746.98</v>
      </c>
      <c r="U221" s="39"/>
      <c r="V221" s="39"/>
      <c r="W221" s="39"/>
      <c r="X221" s="39"/>
      <c r="Y221" s="39"/>
      <c r="Z221" s="39"/>
      <c r="AA22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2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2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23</v>
      </c>
      <c r="AD22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10746.98</v>
      </c>
      <c r="AE221" s="39">
        <v>0</v>
      </c>
      <c r="AF221" s="40">
        <v>0</v>
      </c>
      <c r="AG221" s="39"/>
      <c r="AH221" s="39"/>
      <c r="AI221" s="41">
        <v>467.26</v>
      </c>
      <c r="AJ221" s="40">
        <f>Таблиця1345678[[#This Row],[Використано
за місяць]]*Таблиця1345678[[#This Row],[Ціна медичного засобу]]</f>
        <v>0</v>
      </c>
      <c r="AK22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1" s="40">
        <f>Таблиця1345678[[#This Row],[Залишок
 на кінець місяця, кількість]]*Таблиця1345678[[#This Row],[Ціна медичного засобу]]</f>
        <v>0</v>
      </c>
      <c r="AM221" s="39">
        <f>Таблиця1345678[[#This Row],[Залишок
 на кінець місяця, кількість]]</f>
        <v>0</v>
      </c>
      <c r="AN221" s="39" t="s">
        <v>217</v>
      </c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>
        <f>20-20</f>
        <v>0</v>
      </c>
      <c r="BA221" s="39"/>
      <c r="BB221" s="39"/>
      <c r="BC221" s="39"/>
      <c r="BD221" s="39"/>
      <c r="BE221" s="39"/>
      <c r="BF221" s="39"/>
      <c r="BG221" s="39"/>
      <c r="BH221" s="39"/>
      <c r="BI221" s="39"/>
      <c r="BJ221" s="39">
        <f>3-3</f>
        <v>0</v>
      </c>
      <c r="BK221" s="39"/>
      <c r="BL221" s="39"/>
      <c r="BM221" s="39"/>
      <c r="BN221" s="39"/>
      <c r="BO221" s="39"/>
    </row>
    <row r="222" spans="2:67" ht="45" hidden="1">
      <c r="B222" s="32" t="s">
        <v>209</v>
      </c>
      <c r="C222" s="34" t="s">
        <v>210</v>
      </c>
      <c r="D222" s="34"/>
      <c r="E222" s="35" t="s">
        <v>0</v>
      </c>
      <c r="F222" s="36" t="s">
        <v>800</v>
      </c>
      <c r="G222" s="34" t="s">
        <v>801</v>
      </c>
      <c r="H222" s="36" t="s">
        <v>384</v>
      </c>
      <c r="I222" s="37" t="s">
        <v>214</v>
      </c>
      <c r="J222" s="37" t="s">
        <v>707</v>
      </c>
      <c r="K222" s="79">
        <v>9310270</v>
      </c>
      <c r="L222" s="38">
        <v>47635</v>
      </c>
      <c r="M222" s="37" t="s">
        <v>804</v>
      </c>
      <c r="N222" s="38">
        <v>46045</v>
      </c>
      <c r="O222" s="37">
        <v>72364</v>
      </c>
      <c r="P222" s="38">
        <v>46076</v>
      </c>
      <c r="Q222" s="37"/>
      <c r="R222" s="38"/>
      <c r="S222" s="39">
        <v>0</v>
      </c>
      <c r="T222" s="39">
        <v>0</v>
      </c>
      <c r="U222" s="39"/>
      <c r="V222" s="39"/>
      <c r="W222" s="39">
        <v>32</v>
      </c>
      <c r="X222" s="39">
        <v>14952.32</v>
      </c>
      <c r="Y222" s="39"/>
      <c r="Z222" s="39"/>
      <c r="AA22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32</v>
      </c>
      <c r="AB22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14952.32</v>
      </c>
      <c r="AC22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32</v>
      </c>
      <c r="AD22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14952.32</v>
      </c>
      <c r="AE222" s="39">
        <v>0</v>
      </c>
      <c r="AF222" s="40">
        <v>0</v>
      </c>
      <c r="AG222" s="39"/>
      <c r="AH222" s="39"/>
      <c r="AI222" s="41">
        <v>467.26</v>
      </c>
      <c r="AJ222" s="40">
        <f>Таблиця1345678[[#This Row],[Використано
за місяць]]*Таблиця1345678[[#This Row],[Ціна медичного засобу]]</f>
        <v>0</v>
      </c>
      <c r="AK22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2" s="40">
        <f>Таблиця1345678[[#This Row],[Залишок
 на кінець місяця, кількість]]*Таблиця1345678[[#This Row],[Ціна медичного засобу]]</f>
        <v>0</v>
      </c>
      <c r="AM222" s="39">
        <f>Таблиця1345678[[#This Row],[Залишок
 на кінець місяця, кількість]]</f>
        <v>0</v>
      </c>
      <c r="AN222" s="39" t="s">
        <v>217</v>
      </c>
      <c r="AO222" s="39"/>
      <c r="AP222" s="39"/>
      <c r="AQ222" s="39">
        <f>8-8</f>
        <v>0</v>
      </c>
      <c r="AR222" s="39"/>
      <c r="AS222" s="39"/>
      <c r="AT222" s="39"/>
      <c r="AU222" s="39"/>
      <c r="AV222" s="39"/>
      <c r="AW222" s="39"/>
      <c r="AX222" s="39">
        <f>20-20</f>
        <v>0</v>
      </c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>
        <f>4-4</f>
        <v>0</v>
      </c>
      <c r="BK222" s="39"/>
      <c r="BL222" s="39"/>
      <c r="BM222" s="39"/>
      <c r="BN222" s="39"/>
      <c r="BO222" s="39"/>
    </row>
    <row r="223" spans="2:67" ht="45" hidden="1">
      <c r="B223" s="32" t="s">
        <v>209</v>
      </c>
      <c r="C223" s="34" t="s">
        <v>210</v>
      </c>
      <c r="D223" s="34"/>
      <c r="E223" s="35" t="s">
        <v>0</v>
      </c>
      <c r="F223" s="36" t="s">
        <v>805</v>
      </c>
      <c r="G223" s="34" t="s">
        <v>806</v>
      </c>
      <c r="H223" s="36" t="s">
        <v>384</v>
      </c>
      <c r="I223" s="37" t="s">
        <v>214</v>
      </c>
      <c r="J223" s="37" t="s">
        <v>707</v>
      </c>
      <c r="K223" s="79">
        <v>9310260</v>
      </c>
      <c r="L223" s="38">
        <v>47423</v>
      </c>
      <c r="M223" s="37" t="s">
        <v>386</v>
      </c>
      <c r="N223" s="38">
        <v>46017</v>
      </c>
      <c r="O223" s="37">
        <v>71015</v>
      </c>
      <c r="P223" s="38">
        <v>46048</v>
      </c>
      <c r="Q223" s="37"/>
      <c r="R223" s="38"/>
      <c r="S223" s="39">
        <v>0</v>
      </c>
      <c r="T223" s="39">
        <v>0</v>
      </c>
      <c r="U223" s="39"/>
      <c r="V223" s="39"/>
      <c r="W223" s="39">
        <v>32</v>
      </c>
      <c r="X223" s="39">
        <v>12455.36</v>
      </c>
      <c r="Y223" s="39"/>
      <c r="Z223" s="39"/>
      <c r="AA22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32</v>
      </c>
      <c r="AB22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12455.36</v>
      </c>
      <c r="AC22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32</v>
      </c>
      <c r="AD22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12455.36</v>
      </c>
      <c r="AE223" s="39">
        <v>0</v>
      </c>
      <c r="AF223" s="40">
        <v>0</v>
      </c>
      <c r="AG223" s="39"/>
      <c r="AH223" s="39"/>
      <c r="AI223" s="41">
        <v>389.23</v>
      </c>
      <c r="AJ223" s="40">
        <f>Таблиця1345678[[#This Row],[Використано
за місяць]]*Таблиця1345678[[#This Row],[Ціна медичного засобу]]</f>
        <v>0</v>
      </c>
      <c r="AK22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3" s="40">
        <f>Таблиця1345678[[#This Row],[Залишок
 на кінець місяця, кількість]]*Таблиця1345678[[#This Row],[Ціна медичного засобу]]</f>
        <v>0</v>
      </c>
      <c r="AM223" s="39">
        <f>Таблиця1345678[[#This Row],[Залишок
 на кінець місяця, кількість]]</f>
        <v>0</v>
      </c>
      <c r="AN223" s="39" t="s">
        <v>217</v>
      </c>
      <c r="AO223" s="39"/>
      <c r="AP223" s="39"/>
      <c r="AQ223" s="39">
        <f>10-10</f>
        <v>0</v>
      </c>
      <c r="AR223" s="39"/>
      <c r="AS223" s="39"/>
      <c r="AT223" s="39"/>
      <c r="AU223" s="39"/>
      <c r="AV223" s="39"/>
      <c r="AW223" s="39"/>
      <c r="AX223" s="39">
        <f>12-12</f>
        <v>0</v>
      </c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>
        <f>10-10</f>
        <v>0</v>
      </c>
      <c r="BK223" s="39"/>
      <c r="BL223" s="39"/>
      <c r="BM223" s="39"/>
      <c r="BN223" s="39"/>
      <c r="BO223" s="39"/>
    </row>
    <row r="224" spans="2:67" ht="56.25" hidden="1">
      <c r="B224" s="32" t="s">
        <v>209</v>
      </c>
      <c r="C224" s="34" t="s">
        <v>210</v>
      </c>
      <c r="D224" s="34"/>
      <c r="E224" s="35" t="s">
        <v>0</v>
      </c>
      <c r="F224" s="36" t="s">
        <v>807</v>
      </c>
      <c r="G224" s="34" t="s">
        <v>808</v>
      </c>
      <c r="H224" s="36" t="s">
        <v>384</v>
      </c>
      <c r="I224" s="37" t="s">
        <v>214</v>
      </c>
      <c r="J224" s="37" t="s">
        <v>707</v>
      </c>
      <c r="K224" s="79" t="s">
        <v>809</v>
      </c>
      <c r="L224" s="38">
        <v>47574</v>
      </c>
      <c r="M224" s="37" t="s">
        <v>803</v>
      </c>
      <c r="N224" s="38">
        <v>45994</v>
      </c>
      <c r="O224" s="37">
        <v>69364</v>
      </c>
      <c r="P224" s="38">
        <v>46013</v>
      </c>
      <c r="Q224" s="37"/>
      <c r="R224" s="38"/>
      <c r="S224" s="39">
        <v>5</v>
      </c>
      <c r="T224" s="39">
        <v>2868.75</v>
      </c>
      <c r="U224" s="39"/>
      <c r="V224" s="39"/>
      <c r="W224" s="39"/>
      <c r="X224" s="39"/>
      <c r="Y224" s="39"/>
      <c r="Z224" s="39"/>
      <c r="AA22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2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2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</v>
      </c>
      <c r="AD22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2868.75</v>
      </c>
      <c r="AE224" s="39">
        <v>0</v>
      </c>
      <c r="AF224" s="40">
        <v>0</v>
      </c>
      <c r="AG224" s="39"/>
      <c r="AH224" s="39"/>
      <c r="AI224" s="41">
        <v>573.75</v>
      </c>
      <c r="AJ224" s="40">
        <f>Таблиця1345678[[#This Row],[Використано
за місяць]]*Таблиця1345678[[#This Row],[Ціна медичного засобу]]</f>
        <v>0</v>
      </c>
      <c r="AK22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4" s="40">
        <f>Таблиця1345678[[#This Row],[Залишок
 на кінець місяця, кількість]]*Таблиця1345678[[#This Row],[Ціна медичного засобу]]</f>
        <v>0</v>
      </c>
      <c r="AM224" s="39">
        <f>Таблиця1345678[[#This Row],[Залишок
 на кінець місяця, кількість]]</f>
        <v>0</v>
      </c>
      <c r="AN224" s="39" t="s">
        <v>217</v>
      </c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>
        <f>5-5</f>
        <v>0</v>
      </c>
      <c r="BK224" s="39"/>
      <c r="BL224" s="39"/>
      <c r="BM224" s="39"/>
      <c r="BN224" s="39"/>
      <c r="BO224" s="39"/>
    </row>
    <row r="225" spans="2:67" ht="56.25" hidden="1">
      <c r="B225" s="32" t="s">
        <v>209</v>
      </c>
      <c r="C225" s="34" t="s">
        <v>210</v>
      </c>
      <c r="D225" s="34"/>
      <c r="E225" s="35" t="s">
        <v>0</v>
      </c>
      <c r="F225" s="36" t="s">
        <v>807</v>
      </c>
      <c r="G225" s="34" t="s">
        <v>808</v>
      </c>
      <c r="H225" s="36" t="s">
        <v>384</v>
      </c>
      <c r="I225" s="37" t="s">
        <v>214</v>
      </c>
      <c r="J225" s="37" t="s">
        <v>707</v>
      </c>
      <c r="K225" s="37">
        <v>9310280</v>
      </c>
      <c r="L225" s="38">
        <v>47604</v>
      </c>
      <c r="M225" s="37" t="s">
        <v>810</v>
      </c>
      <c r="N225" s="38">
        <v>46093</v>
      </c>
      <c r="O225" s="37">
        <v>75534</v>
      </c>
      <c r="P225" s="38">
        <v>46119</v>
      </c>
      <c r="Q225" s="37"/>
      <c r="R225" s="38"/>
      <c r="S225" s="39">
        <v>0</v>
      </c>
      <c r="T225" s="39">
        <v>0</v>
      </c>
      <c r="U225" s="39"/>
      <c r="V225" s="39"/>
      <c r="W225" s="39">
        <v>2</v>
      </c>
      <c r="X225" s="39">
        <v>1146</v>
      </c>
      <c r="Y225" s="39"/>
      <c r="Z225" s="39"/>
      <c r="AA22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</v>
      </c>
      <c r="AB22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1146</v>
      </c>
      <c r="AC22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</v>
      </c>
      <c r="AD22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1146</v>
      </c>
      <c r="AE225" s="39">
        <v>0</v>
      </c>
      <c r="AF225" s="40">
        <v>0</v>
      </c>
      <c r="AG225" s="39"/>
      <c r="AH225" s="39"/>
      <c r="AI225" s="41">
        <v>573</v>
      </c>
      <c r="AJ225" s="40">
        <f>Таблиця1345678[[#This Row],[Використано
за місяць]]*Таблиця1345678[[#This Row],[Ціна медичного засобу]]</f>
        <v>0</v>
      </c>
      <c r="AK22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5" s="40">
        <f>Таблиця1345678[[#This Row],[Залишок
 на кінець місяця, кількість]]*Таблиця1345678[[#This Row],[Ціна медичного засобу]]</f>
        <v>0</v>
      </c>
      <c r="AM225" s="39">
        <f>Таблиця1345678[[#This Row],[Залишок
 на кінець місяця, кількість]]</f>
        <v>0</v>
      </c>
      <c r="AN225" s="39" t="s">
        <v>217</v>
      </c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>
        <f>2-2</f>
        <v>0</v>
      </c>
      <c r="BK225" s="39"/>
      <c r="BL225" s="39"/>
      <c r="BM225" s="39"/>
      <c r="BN225" s="39"/>
      <c r="BO225" s="39"/>
    </row>
    <row r="226" spans="2:67" ht="25.5">
      <c r="B226" s="32" t="s">
        <v>567</v>
      </c>
      <c r="C226" s="33" t="s">
        <v>564</v>
      </c>
      <c r="D226" s="34"/>
      <c r="E226" s="35" t="s">
        <v>0</v>
      </c>
      <c r="F226" s="36" t="s">
        <v>811</v>
      </c>
      <c r="G226" s="34" t="s">
        <v>812</v>
      </c>
      <c r="H226" s="36" t="s">
        <v>813</v>
      </c>
      <c r="I226" s="37" t="s">
        <v>199</v>
      </c>
      <c r="J226" s="37" t="s">
        <v>199</v>
      </c>
      <c r="K226" s="37" t="s">
        <v>814</v>
      </c>
      <c r="L226" s="38">
        <v>46996</v>
      </c>
      <c r="M226" s="37" t="s">
        <v>815</v>
      </c>
      <c r="N226" s="38">
        <v>46175</v>
      </c>
      <c r="O226" s="37">
        <v>83189</v>
      </c>
      <c r="P226" s="38">
        <v>46203</v>
      </c>
      <c r="Q226" s="37"/>
      <c r="R226" s="38"/>
      <c r="S226" s="39">
        <v>0</v>
      </c>
      <c r="T226" s="39">
        <v>0</v>
      </c>
      <c r="U226" s="39"/>
      <c r="V226" s="39"/>
      <c r="W226" s="39">
        <v>1674</v>
      </c>
      <c r="X226" s="39">
        <v>974636.28</v>
      </c>
      <c r="Y226" s="39"/>
      <c r="Z226" s="39"/>
      <c r="AA22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1674</v>
      </c>
      <c r="AB22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974636.28</v>
      </c>
      <c r="AC22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2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26" s="39">
        <v>1674</v>
      </c>
      <c r="AF226" s="40">
        <v>974636.28</v>
      </c>
      <c r="AG226" s="39"/>
      <c r="AH226" s="39"/>
      <c r="AI226" s="41">
        <v>582.22</v>
      </c>
      <c r="AJ226" s="40">
        <f>Таблиця1345678[[#This Row],[Використано
за місяць]]*Таблиця1345678[[#This Row],[Ціна медичного засобу]]</f>
        <v>0</v>
      </c>
      <c r="AK22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1674</v>
      </c>
      <c r="AL226" s="40">
        <f>Таблиця1345678[[#This Row],[Залишок
 на кінець місяця, кількість]]*Таблиця1345678[[#This Row],[Ціна медичного засобу]]</f>
        <v>974636.28</v>
      </c>
      <c r="AM226" s="39">
        <f>Таблиця1345678[[#This Row],[Залишок
 на кінець місяця, кількість]]</f>
        <v>1674</v>
      </c>
      <c r="AN226" s="39" t="s">
        <v>581</v>
      </c>
      <c r="AO226" s="39"/>
      <c r="AP226" s="39"/>
      <c r="AQ226" s="39"/>
      <c r="AR226" s="39"/>
      <c r="AS226" s="51"/>
      <c r="AT226" s="39"/>
      <c r="AU226" s="39"/>
      <c r="AV226" s="39"/>
      <c r="AW226" s="39"/>
      <c r="AX226" s="39"/>
      <c r="AY226" s="39"/>
      <c r="AZ226" s="39"/>
      <c r="BA226" s="39"/>
      <c r="BB226" s="39">
        <f>3050-3050</f>
        <v>0</v>
      </c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</row>
    <row r="227" spans="2:67" ht="45" hidden="1">
      <c r="B227" s="32" t="s">
        <v>174</v>
      </c>
      <c r="C227" s="33" t="s">
        <v>175</v>
      </c>
      <c r="D227" s="34"/>
      <c r="E227" s="35" t="s">
        <v>0</v>
      </c>
      <c r="F227" s="36" t="s">
        <v>816</v>
      </c>
      <c r="G227" s="34" t="s">
        <v>177</v>
      </c>
      <c r="H227" s="36" t="s">
        <v>817</v>
      </c>
      <c r="I227" s="37" t="s">
        <v>99</v>
      </c>
      <c r="J227" s="37" t="s">
        <v>179</v>
      </c>
      <c r="K227" s="37" t="s">
        <v>818</v>
      </c>
      <c r="L227" s="38">
        <v>46783</v>
      </c>
      <c r="M227" s="37" t="s">
        <v>819</v>
      </c>
      <c r="N227" s="38">
        <v>45891</v>
      </c>
      <c r="O227" s="37" t="s">
        <v>820</v>
      </c>
      <c r="P227" s="38">
        <v>45915</v>
      </c>
      <c r="Q227" s="37"/>
      <c r="R227" s="38"/>
      <c r="S227" s="39">
        <v>47000</v>
      </c>
      <c r="T227" s="39">
        <v>126430</v>
      </c>
      <c r="U227" s="39"/>
      <c r="V227" s="39"/>
      <c r="W227" s="39"/>
      <c r="X227" s="39"/>
      <c r="Y227" s="39"/>
      <c r="Z227" s="39"/>
      <c r="AA22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2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2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47000</v>
      </c>
      <c r="AD22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126430</v>
      </c>
      <c r="AE227" s="39">
        <v>0</v>
      </c>
      <c r="AF227" s="40">
        <v>0</v>
      </c>
      <c r="AG227" s="39"/>
      <c r="AH227" s="39"/>
      <c r="AI227" s="41">
        <v>2.69</v>
      </c>
      <c r="AJ227" s="40">
        <f>Таблиця1345678[[#This Row],[Використано
за місяць]]*Таблиця1345678[[#This Row],[Ціна медичного засобу]]</f>
        <v>0</v>
      </c>
      <c r="AK22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27" s="40">
        <f>Таблиця1345678[[#This Row],[Залишок
 на кінець місяця, кількість]]*Таблиця1345678[[#This Row],[Ціна медичного засобу]]</f>
        <v>0</v>
      </c>
      <c r="AM227" s="39">
        <f>Таблиця1345678[[#This Row],[Залишок
 на кінець місяця, кількість]]</f>
        <v>0</v>
      </c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</row>
    <row r="228" spans="2:67" ht="45">
      <c r="B228" s="32" t="s">
        <v>174</v>
      </c>
      <c r="C228" s="33" t="s">
        <v>175</v>
      </c>
      <c r="D228" s="34"/>
      <c r="E228" s="35" t="s">
        <v>0</v>
      </c>
      <c r="F228" s="36" t="s">
        <v>816</v>
      </c>
      <c r="G228" s="34" t="s">
        <v>177</v>
      </c>
      <c r="H228" s="36" t="s">
        <v>817</v>
      </c>
      <c r="I228" s="37" t="s">
        <v>99</v>
      </c>
      <c r="J228" s="37" t="s">
        <v>179</v>
      </c>
      <c r="K228" s="37" t="s">
        <v>821</v>
      </c>
      <c r="L228" s="38">
        <v>47057</v>
      </c>
      <c r="M228" s="37" t="s">
        <v>822</v>
      </c>
      <c r="N228" s="38">
        <v>46163</v>
      </c>
      <c r="O228" s="37">
        <v>81693</v>
      </c>
      <c r="P228" s="38">
        <v>46189</v>
      </c>
      <c r="Q228" s="37"/>
      <c r="R228" s="38"/>
      <c r="S228" s="39">
        <v>0</v>
      </c>
      <c r="T228" s="39">
        <v>0</v>
      </c>
      <c r="U228" s="39"/>
      <c r="V228" s="39"/>
      <c r="W228" s="39">
        <v>496000</v>
      </c>
      <c r="X228" s="39">
        <v>1716160</v>
      </c>
      <c r="Y228" s="39"/>
      <c r="Z228" s="39"/>
      <c r="AA22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496000</v>
      </c>
      <c r="AB22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1716160</v>
      </c>
      <c r="AC22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2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28" s="39">
        <v>496000</v>
      </c>
      <c r="AF228" s="40">
        <v>1716160</v>
      </c>
      <c r="AG228" s="39"/>
      <c r="AH228" s="39"/>
      <c r="AI228" s="41">
        <v>3.46</v>
      </c>
      <c r="AJ228" s="40">
        <f>Таблиця1345678[[#This Row],[Використано
за місяць]]*Таблиця1345678[[#This Row],[Ціна медичного засобу]]</f>
        <v>0</v>
      </c>
      <c r="AK22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496000</v>
      </c>
      <c r="AL228" s="40">
        <f>Таблиця1345678[[#This Row],[Залишок
 на кінець місяця, кількість]]*Таблиця1345678[[#This Row],[Ціна медичного засобу]]</f>
        <v>1716160</v>
      </c>
      <c r="AM228" s="39">
        <f>Таблиця1345678[[#This Row],[Залишок
 на кінець місяця, кількість]]</f>
        <v>496000</v>
      </c>
      <c r="AN228" s="39"/>
      <c r="AO228" s="39"/>
      <c r="AP228" s="39"/>
      <c r="AQ228" s="39"/>
      <c r="AR228" s="39"/>
      <c r="AS228" s="51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</row>
    <row r="229" spans="2:67" s="63" customFormat="1" ht="56.25">
      <c r="B229" s="32" t="s">
        <v>174</v>
      </c>
      <c r="C229" s="33" t="s">
        <v>175</v>
      </c>
      <c r="D229" s="34"/>
      <c r="E229" s="35" t="s">
        <v>0</v>
      </c>
      <c r="F229" s="36" t="s">
        <v>823</v>
      </c>
      <c r="G229" s="34" t="s">
        <v>824</v>
      </c>
      <c r="H229" s="36" t="s">
        <v>817</v>
      </c>
      <c r="I229" s="37" t="s">
        <v>99</v>
      </c>
      <c r="J229" s="37" t="s">
        <v>179</v>
      </c>
      <c r="K229" s="37" t="s">
        <v>825</v>
      </c>
      <c r="L229" s="38">
        <v>46996</v>
      </c>
      <c r="M229" s="37" t="s">
        <v>826</v>
      </c>
      <c r="N229" s="38">
        <v>46127</v>
      </c>
      <c r="O229" s="37">
        <v>78110</v>
      </c>
      <c r="P229" s="38">
        <v>46140</v>
      </c>
      <c r="Q229" s="37"/>
      <c r="R229" s="38"/>
      <c r="S229" s="39">
        <v>0</v>
      </c>
      <c r="T229" s="39">
        <v>0</v>
      </c>
      <c r="U229" s="39"/>
      <c r="V229" s="39"/>
      <c r="W229" s="39">
        <v>240000</v>
      </c>
      <c r="X229" s="39">
        <v>688608</v>
      </c>
      <c r="Y229" s="39"/>
      <c r="Z229" s="39"/>
      <c r="AA22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240000</v>
      </c>
      <c r="AB22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688608</v>
      </c>
      <c r="AC22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2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29" s="39">
        <v>240000</v>
      </c>
      <c r="AF229" s="40">
        <v>688608</v>
      </c>
      <c r="AG229" s="39"/>
      <c r="AH229" s="39"/>
      <c r="AI229" s="41">
        <v>2.8692000000000002</v>
      </c>
      <c r="AJ229" s="40">
        <f>Таблиця1345678[[#This Row],[Використано
за місяць]]*Таблиця1345678[[#This Row],[Ціна медичного засобу]]</f>
        <v>0</v>
      </c>
      <c r="AK22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240000</v>
      </c>
      <c r="AL229" s="40">
        <f>Таблиця1345678[[#This Row],[Залишок
 на кінець місяця, кількість]]*Таблиця1345678[[#This Row],[Ціна медичного засобу]]</f>
        <v>688608</v>
      </c>
      <c r="AM229" s="39">
        <f>Таблиця1345678[[#This Row],[Залишок
 на кінець місяця, кількість]]</f>
        <v>240000</v>
      </c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</row>
    <row r="230" spans="2:67" s="63" customFormat="1" ht="56.25" hidden="1">
      <c r="B230" s="32" t="s">
        <v>174</v>
      </c>
      <c r="C230" s="33" t="s">
        <v>175</v>
      </c>
      <c r="D230" s="34"/>
      <c r="E230" s="35" t="s">
        <v>0</v>
      </c>
      <c r="F230" s="36" t="s">
        <v>827</v>
      </c>
      <c r="G230" s="34" t="s">
        <v>828</v>
      </c>
      <c r="H230" s="36" t="s">
        <v>817</v>
      </c>
      <c r="I230" s="37" t="s">
        <v>99</v>
      </c>
      <c r="J230" s="37" t="s">
        <v>179</v>
      </c>
      <c r="K230" s="37" t="s">
        <v>829</v>
      </c>
      <c r="L230" s="38">
        <v>46265</v>
      </c>
      <c r="M230" s="37" t="s">
        <v>830</v>
      </c>
      <c r="N230" s="38">
        <v>45561</v>
      </c>
      <c r="O230" s="37">
        <v>42950</v>
      </c>
      <c r="P230" s="38">
        <v>45574</v>
      </c>
      <c r="Q230" s="37"/>
      <c r="R230" s="38"/>
      <c r="S230" s="39">
        <v>40</v>
      </c>
      <c r="T230" s="39">
        <v>305880</v>
      </c>
      <c r="U230" s="39"/>
      <c r="V230" s="39"/>
      <c r="W230" s="39"/>
      <c r="X230" s="39"/>
      <c r="Y230" s="39"/>
      <c r="Z230" s="39"/>
      <c r="AA23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3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3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40</v>
      </c>
      <c r="AD23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305880</v>
      </c>
      <c r="AE230" s="39">
        <v>0</v>
      </c>
      <c r="AF230" s="40">
        <v>0</v>
      </c>
      <c r="AG230" s="39"/>
      <c r="AH230" s="39"/>
      <c r="AI230" s="41">
        <v>7647</v>
      </c>
      <c r="AJ230" s="40">
        <f>Таблиця1345678[[#This Row],[Використано
за місяць]]*Таблиця1345678[[#This Row],[Ціна медичного засобу]]</f>
        <v>0</v>
      </c>
      <c r="AK23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30" s="40">
        <f>Таблиця1345678[[#This Row],[Залишок
 на кінець місяця, кількість]]*Таблиця1345678[[#This Row],[Ціна медичного засобу]]</f>
        <v>0</v>
      </c>
      <c r="AM230" s="39">
        <f>Таблиця1345678[[#This Row],[Залишок
 на кінець місяця, кількість]]</f>
        <v>0</v>
      </c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</row>
    <row r="231" spans="2:67" ht="48" hidden="1">
      <c r="B231" s="32" t="s">
        <v>88</v>
      </c>
      <c r="C231" s="33" t="s">
        <v>89</v>
      </c>
      <c r="D231" s="34"/>
      <c r="E231" s="35" t="s">
        <v>0</v>
      </c>
      <c r="F231" s="36" t="s">
        <v>831</v>
      </c>
      <c r="G231" s="34" t="s">
        <v>832</v>
      </c>
      <c r="H231" s="36" t="s">
        <v>833</v>
      </c>
      <c r="I231" s="37" t="s">
        <v>99</v>
      </c>
      <c r="J231" s="37" t="s">
        <v>99</v>
      </c>
      <c r="K231" s="37" t="s">
        <v>834</v>
      </c>
      <c r="L231" s="38">
        <v>46234</v>
      </c>
      <c r="M231" s="37" t="s">
        <v>835</v>
      </c>
      <c r="N231" s="38">
        <v>45614</v>
      </c>
      <c r="O231" s="37" t="s">
        <v>836</v>
      </c>
      <c r="P231" s="38">
        <v>45614</v>
      </c>
      <c r="Q231" s="37"/>
      <c r="R231" s="38"/>
      <c r="S231" s="39">
        <v>38</v>
      </c>
      <c r="T231" s="39">
        <v>37044.300000000003</v>
      </c>
      <c r="U231" s="39"/>
      <c r="V231" s="39"/>
      <c r="W231" s="39"/>
      <c r="X231" s="39"/>
      <c r="Y231" s="39"/>
      <c r="Z231" s="39"/>
      <c r="AA23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3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3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38</v>
      </c>
      <c r="AD23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37044.300000000003</v>
      </c>
      <c r="AE231" s="39">
        <v>0</v>
      </c>
      <c r="AF231" s="40">
        <v>0</v>
      </c>
      <c r="AG231" s="39"/>
      <c r="AH231" s="39"/>
      <c r="AI231" s="41">
        <v>974.85</v>
      </c>
      <c r="AJ231" s="40">
        <f>Таблиця1345678[[#This Row],[Використано
за місяць]]*Таблиця1345678[[#This Row],[Ціна медичного засобу]]</f>
        <v>0</v>
      </c>
      <c r="AK23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31" s="40">
        <f>Таблиця1345678[[#This Row],[Залишок
 на кінець місяця, кількість]]*Таблиця1345678[[#This Row],[Ціна медичного засобу]]</f>
        <v>0</v>
      </c>
      <c r="AM231" s="39">
        <f>Таблиця1345678[[#This Row],[Залишок
 на кінець місяця, кількість]]</f>
        <v>0</v>
      </c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</row>
    <row r="232" spans="2:67" ht="48">
      <c r="B232" s="32" t="s">
        <v>88</v>
      </c>
      <c r="C232" s="33" t="s">
        <v>89</v>
      </c>
      <c r="D232" s="34"/>
      <c r="E232" s="35" t="s">
        <v>0</v>
      </c>
      <c r="F232" s="36" t="s">
        <v>837</v>
      </c>
      <c r="G232" s="34" t="s">
        <v>832</v>
      </c>
      <c r="H232" s="36" t="s">
        <v>833</v>
      </c>
      <c r="I232" s="37" t="s">
        <v>99</v>
      </c>
      <c r="J232" s="37" t="s">
        <v>99</v>
      </c>
      <c r="K232" s="37" t="s">
        <v>838</v>
      </c>
      <c r="L232" s="38">
        <v>46812</v>
      </c>
      <c r="M232" s="37" t="s">
        <v>839</v>
      </c>
      <c r="N232" s="38">
        <v>46003</v>
      </c>
      <c r="O232" s="37">
        <v>70159</v>
      </c>
      <c r="P232" s="38">
        <v>46035</v>
      </c>
      <c r="Q232" s="37"/>
      <c r="R232" s="38"/>
      <c r="S232" s="39">
        <v>0</v>
      </c>
      <c r="T232" s="39">
        <v>0</v>
      </c>
      <c r="U232" s="39"/>
      <c r="V232" s="39"/>
      <c r="W232" s="39">
        <v>63</v>
      </c>
      <c r="X232" s="39">
        <v>194091.66</v>
      </c>
      <c r="Y232" s="39"/>
      <c r="Z232" s="39"/>
      <c r="AA23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63</v>
      </c>
      <c r="AB23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194091.66</v>
      </c>
      <c r="AC23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3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32" s="39">
        <v>63</v>
      </c>
      <c r="AF232" s="40">
        <v>194091.66</v>
      </c>
      <c r="AG232" s="39"/>
      <c r="AH232" s="39"/>
      <c r="AI232" s="41">
        <v>3080.82</v>
      </c>
      <c r="AJ232" s="40">
        <f>Таблиця1345678[[#This Row],[Використано
за місяць]]*Таблиця1345678[[#This Row],[Ціна медичного засобу]]</f>
        <v>0</v>
      </c>
      <c r="AK23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63</v>
      </c>
      <c r="AL232" s="40">
        <f>Таблиця1345678[[#This Row],[Залишок
 на кінець місяця, кількість]]*Таблиця1345678[[#This Row],[Ціна медичного засобу]]</f>
        <v>194091.66</v>
      </c>
      <c r="AM232" s="39">
        <f>Таблиця1345678[[#This Row],[Залишок
 на кінець місяця, кількість]]</f>
        <v>63</v>
      </c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</row>
    <row r="233" spans="2:67" ht="48">
      <c r="B233" s="32" t="s">
        <v>88</v>
      </c>
      <c r="C233" s="33" t="s">
        <v>89</v>
      </c>
      <c r="D233" s="34"/>
      <c r="E233" s="35" t="s">
        <v>0</v>
      </c>
      <c r="F233" s="36" t="s">
        <v>837</v>
      </c>
      <c r="G233" s="34" t="s">
        <v>832</v>
      </c>
      <c r="H233" s="36" t="s">
        <v>833</v>
      </c>
      <c r="I233" s="37" t="s">
        <v>99</v>
      </c>
      <c r="J233" s="37" t="s">
        <v>99</v>
      </c>
      <c r="K233" s="37" t="s">
        <v>840</v>
      </c>
      <c r="L233" s="38">
        <v>46812</v>
      </c>
      <c r="M233" s="37" t="s">
        <v>841</v>
      </c>
      <c r="N233" s="38">
        <v>46107</v>
      </c>
      <c r="O233" s="37">
        <v>76414</v>
      </c>
      <c r="P233" s="38">
        <v>46133</v>
      </c>
      <c r="Q233" s="37"/>
      <c r="R233" s="38"/>
      <c r="S233" s="39">
        <v>0</v>
      </c>
      <c r="T233" s="39">
        <v>0</v>
      </c>
      <c r="U233" s="39"/>
      <c r="V233" s="39"/>
      <c r="W233" s="39">
        <v>40</v>
      </c>
      <c r="X233" s="39">
        <v>123232.8</v>
      </c>
      <c r="Y233" s="39"/>
      <c r="Z233" s="39"/>
      <c r="AA23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40</v>
      </c>
      <c r="AB23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123232.8</v>
      </c>
      <c r="AC23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3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33" s="39">
        <v>40</v>
      </c>
      <c r="AF233" s="40">
        <v>123232.8</v>
      </c>
      <c r="AG233" s="39"/>
      <c r="AH233" s="39"/>
      <c r="AI233" s="41">
        <v>3080.82</v>
      </c>
      <c r="AJ233" s="40">
        <f>Таблиця1345678[[#This Row],[Використано
за місяць]]*Таблиця1345678[[#This Row],[Ціна медичного засобу]]</f>
        <v>0</v>
      </c>
      <c r="AK23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40</v>
      </c>
      <c r="AL233" s="40">
        <f>Таблиця1345678[[#This Row],[Залишок
 на кінець місяця, кількість]]*Таблиця1345678[[#This Row],[Ціна медичного засобу]]</f>
        <v>123232.8</v>
      </c>
      <c r="AM233" s="39">
        <f>Таблиця1345678[[#This Row],[Залишок
 на кінець місяця, кількість]]</f>
        <v>40</v>
      </c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</row>
    <row r="234" spans="2:67" ht="48">
      <c r="B234" s="32" t="s">
        <v>88</v>
      </c>
      <c r="C234" s="33" t="s">
        <v>89</v>
      </c>
      <c r="D234" s="34"/>
      <c r="E234" s="35" t="s">
        <v>0</v>
      </c>
      <c r="F234" s="36" t="s">
        <v>837</v>
      </c>
      <c r="G234" s="34" t="s">
        <v>832</v>
      </c>
      <c r="H234" s="36" t="s">
        <v>833</v>
      </c>
      <c r="I234" s="37" t="s">
        <v>99</v>
      </c>
      <c r="J234" s="37" t="s">
        <v>99</v>
      </c>
      <c r="K234" s="37" t="s">
        <v>842</v>
      </c>
      <c r="L234" s="38">
        <v>46538</v>
      </c>
      <c r="M234" s="37" t="s">
        <v>843</v>
      </c>
      <c r="N234" s="38">
        <v>45660</v>
      </c>
      <c r="O234" s="37" t="s">
        <v>844</v>
      </c>
      <c r="P234" s="38">
        <v>45686</v>
      </c>
      <c r="Q234" s="37"/>
      <c r="R234" s="38"/>
      <c r="S234" s="39">
        <v>31</v>
      </c>
      <c r="T234" s="39">
        <v>95505.42</v>
      </c>
      <c r="U234" s="39"/>
      <c r="V234" s="39"/>
      <c r="W234" s="39"/>
      <c r="X234" s="39"/>
      <c r="Y234" s="39"/>
      <c r="Z234" s="39"/>
      <c r="AA23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3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3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</v>
      </c>
      <c r="AD23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9242.4599999999919</v>
      </c>
      <c r="AE234" s="39">
        <v>28</v>
      </c>
      <c r="AF234" s="40">
        <v>86262.96</v>
      </c>
      <c r="AG234" s="39"/>
      <c r="AH234" s="39"/>
      <c r="AI234" s="41">
        <v>3080.82</v>
      </c>
      <c r="AJ234" s="40">
        <f>Таблиця1345678[[#This Row],[Використано
за місяць]]*Таблиця1345678[[#This Row],[Ціна медичного засобу]]</f>
        <v>0</v>
      </c>
      <c r="AK23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28</v>
      </c>
      <c r="AL234" s="40">
        <f>Таблиця1345678[[#This Row],[Залишок
 на кінець місяця, кількість]]*Таблиця1345678[[#This Row],[Ціна медичного засобу]]</f>
        <v>86262.96</v>
      </c>
      <c r="AM234" s="39">
        <f>Таблиця1345678[[#This Row],[Залишок
 на кінець місяця, кількість]]</f>
        <v>28</v>
      </c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</row>
    <row r="235" spans="2:67" s="63" customFormat="1" ht="48" hidden="1">
      <c r="B235" s="32" t="s">
        <v>88</v>
      </c>
      <c r="C235" s="33" t="s">
        <v>89</v>
      </c>
      <c r="D235" s="34"/>
      <c r="E235" s="35" t="s">
        <v>0</v>
      </c>
      <c r="F235" s="36" t="s">
        <v>837</v>
      </c>
      <c r="G235" s="34" t="s">
        <v>832</v>
      </c>
      <c r="H235" s="36" t="s">
        <v>833</v>
      </c>
      <c r="I235" s="37" t="s">
        <v>99</v>
      </c>
      <c r="J235" s="37" t="s">
        <v>99</v>
      </c>
      <c r="K235" s="37" t="s">
        <v>845</v>
      </c>
      <c r="L235" s="38">
        <v>46507</v>
      </c>
      <c r="M235" s="37" t="s">
        <v>846</v>
      </c>
      <c r="N235" s="38">
        <v>45721</v>
      </c>
      <c r="O235" s="37" t="s">
        <v>847</v>
      </c>
      <c r="P235" s="38">
        <v>45733</v>
      </c>
      <c r="Q235" s="37"/>
      <c r="R235" s="38"/>
      <c r="S235" s="39">
        <v>103</v>
      </c>
      <c r="T235" s="39">
        <v>317324.46000000002</v>
      </c>
      <c r="U235" s="39"/>
      <c r="V235" s="39"/>
      <c r="W235" s="39"/>
      <c r="X235" s="39"/>
      <c r="Y235" s="39"/>
      <c r="Z235" s="39"/>
      <c r="AA23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3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3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103</v>
      </c>
      <c r="AD23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317324.46000000002</v>
      </c>
      <c r="AE235" s="39">
        <v>0</v>
      </c>
      <c r="AF235" s="40">
        <v>0</v>
      </c>
      <c r="AG235" s="39"/>
      <c r="AH235" s="39"/>
      <c r="AI235" s="41">
        <v>3080.82</v>
      </c>
      <c r="AJ235" s="40">
        <f>Таблиця1345678[[#This Row],[Використано
за місяць]]*Таблиця1345678[[#This Row],[Ціна медичного засобу]]</f>
        <v>0</v>
      </c>
      <c r="AK23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35" s="40">
        <f>Таблиця1345678[[#This Row],[Залишок
 на кінець місяця, кількість]]*Таблиця1345678[[#This Row],[Ціна медичного засобу]]</f>
        <v>0</v>
      </c>
      <c r="AM235" s="39">
        <f>Таблиця1345678[[#This Row],[Залишок
 на кінець місяця, кількість]]</f>
        <v>0</v>
      </c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</row>
    <row r="236" spans="2:67" s="63" customFormat="1" ht="33.75" hidden="1">
      <c r="B236" s="32" t="s">
        <v>209</v>
      </c>
      <c r="C236" s="34" t="s">
        <v>210</v>
      </c>
      <c r="D236" s="34"/>
      <c r="E236" s="35" t="s">
        <v>0</v>
      </c>
      <c r="F236" s="36" t="s">
        <v>848</v>
      </c>
      <c r="G236" s="34" t="s">
        <v>848</v>
      </c>
      <c r="H236" s="36" t="s">
        <v>387</v>
      </c>
      <c r="I236" s="37" t="s">
        <v>99</v>
      </c>
      <c r="J236" s="37" t="s">
        <v>99</v>
      </c>
      <c r="K236" s="37">
        <v>400416</v>
      </c>
      <c r="L236" s="38">
        <v>46996</v>
      </c>
      <c r="M236" s="37" t="s">
        <v>388</v>
      </c>
      <c r="N236" s="38">
        <v>46115</v>
      </c>
      <c r="O236" s="37">
        <v>77135</v>
      </c>
      <c r="P236" s="38">
        <v>46146</v>
      </c>
      <c r="Q236" s="37"/>
      <c r="R236" s="38"/>
      <c r="S236" s="39">
        <v>0</v>
      </c>
      <c r="T236" s="39">
        <v>0</v>
      </c>
      <c r="U236" s="39"/>
      <c r="V236" s="39"/>
      <c r="W236" s="39">
        <v>94</v>
      </c>
      <c r="X236" s="39">
        <v>64198.239999999998</v>
      </c>
      <c r="Y236" s="39"/>
      <c r="Z236" s="39"/>
      <c r="AA23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94</v>
      </c>
      <c r="AB23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64198.239999999998</v>
      </c>
      <c r="AC23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94</v>
      </c>
      <c r="AD23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64198.239999999998</v>
      </c>
      <c r="AE236" s="39">
        <v>0</v>
      </c>
      <c r="AF236" s="40">
        <v>0</v>
      </c>
      <c r="AG236" s="39"/>
      <c r="AH236" s="39"/>
      <c r="AI236" s="41">
        <v>682.96</v>
      </c>
      <c r="AJ236" s="40">
        <f>Таблиця1345678[[#This Row],[Використано
за місяць]]*Таблиця1345678[[#This Row],[Ціна медичного засобу]]</f>
        <v>0</v>
      </c>
      <c r="AK23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36" s="40">
        <f>Таблиця1345678[[#This Row],[Залишок
 на кінець місяця, кількість]]*Таблиця1345678[[#This Row],[Ціна медичного засобу]]</f>
        <v>0</v>
      </c>
      <c r="AM236" s="39">
        <f>Таблиця1345678[[#This Row],[Залишок
 на кінець місяця, кількість]]</f>
        <v>0</v>
      </c>
      <c r="AN236" s="39" t="s">
        <v>389</v>
      </c>
      <c r="AO236" s="39"/>
      <c r="AP236" s="39"/>
      <c r="AQ236" s="39">
        <f>19-19</f>
        <v>0</v>
      </c>
      <c r="AR236" s="39"/>
      <c r="AS236" s="39"/>
      <c r="AT236" s="39"/>
      <c r="AU236" s="39"/>
      <c r="AV236" s="39"/>
      <c r="AW236" s="39"/>
      <c r="AX236" s="39">
        <f>25-25</f>
        <v>0</v>
      </c>
      <c r="AY236" s="39"/>
      <c r="AZ236" s="39">
        <f>25-25</f>
        <v>0</v>
      </c>
      <c r="BA236" s="39"/>
      <c r="BB236" s="39"/>
      <c r="BC236" s="39"/>
      <c r="BD236" s="39"/>
      <c r="BE236" s="39"/>
      <c r="BF236" s="39"/>
      <c r="BG236" s="39"/>
      <c r="BH236" s="39"/>
      <c r="BI236" s="39"/>
      <c r="BJ236" s="39">
        <f>25-25</f>
        <v>0</v>
      </c>
      <c r="BK236" s="39"/>
      <c r="BL236" s="39"/>
      <c r="BM236" s="39"/>
      <c r="BN236" s="39"/>
      <c r="BO236" s="39"/>
    </row>
    <row r="237" spans="2:67" ht="48">
      <c r="B237" s="32" t="s">
        <v>88</v>
      </c>
      <c r="C237" s="33" t="s">
        <v>89</v>
      </c>
      <c r="D237" s="34"/>
      <c r="E237" s="35" t="s">
        <v>0</v>
      </c>
      <c r="F237" s="36" t="s">
        <v>849</v>
      </c>
      <c r="G237" s="34" t="s">
        <v>832</v>
      </c>
      <c r="H237" s="36" t="s">
        <v>474</v>
      </c>
      <c r="I237" s="37" t="s">
        <v>99</v>
      </c>
      <c r="J237" s="37" t="s">
        <v>99</v>
      </c>
      <c r="K237" s="37" t="s">
        <v>850</v>
      </c>
      <c r="L237" s="38">
        <v>46387</v>
      </c>
      <c r="M237" s="37" t="s">
        <v>851</v>
      </c>
      <c r="N237" s="38">
        <v>45884</v>
      </c>
      <c r="O237" s="37" t="s">
        <v>852</v>
      </c>
      <c r="P237" s="38">
        <v>45896</v>
      </c>
      <c r="Q237" s="37"/>
      <c r="R237" s="38"/>
      <c r="S237" s="39">
        <v>526</v>
      </c>
      <c r="T237" s="39">
        <v>436632.60000000003</v>
      </c>
      <c r="U237" s="39"/>
      <c r="V237" s="39"/>
      <c r="W237" s="39"/>
      <c r="X237" s="39"/>
      <c r="Y237" s="39"/>
      <c r="Z237" s="39"/>
      <c r="AA23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3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3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99</v>
      </c>
      <c r="AD23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82179.900000000023</v>
      </c>
      <c r="AE237" s="39">
        <v>427</v>
      </c>
      <c r="AF237" s="40">
        <v>354452.7</v>
      </c>
      <c r="AG237" s="39"/>
      <c r="AH237" s="39"/>
      <c r="AI237" s="41">
        <v>830.1</v>
      </c>
      <c r="AJ237" s="40">
        <f>Таблиця1345678[[#This Row],[Використано
за місяць]]*Таблиця1345678[[#This Row],[Ціна медичного засобу]]</f>
        <v>0</v>
      </c>
      <c r="AK23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427</v>
      </c>
      <c r="AL237" s="40">
        <f>Таблиця1345678[[#This Row],[Залишок
 на кінець місяця, кількість]]*Таблиця1345678[[#This Row],[Ціна медичного засобу]]</f>
        <v>354452.7</v>
      </c>
      <c r="AM237" s="39">
        <f>Таблиця1345678[[#This Row],[Залишок
 на кінець місяця, кількість]]</f>
        <v>427</v>
      </c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</row>
    <row r="238" spans="2:67" ht="33.75">
      <c r="B238" s="32" t="s">
        <v>209</v>
      </c>
      <c r="C238" s="34" t="s">
        <v>210</v>
      </c>
      <c r="D238" s="34"/>
      <c r="E238" s="35" t="s">
        <v>0</v>
      </c>
      <c r="F238" s="36" t="s">
        <v>848</v>
      </c>
      <c r="G238" s="34" t="s">
        <v>848</v>
      </c>
      <c r="H238" s="36" t="s">
        <v>387</v>
      </c>
      <c r="I238" s="37" t="s">
        <v>99</v>
      </c>
      <c r="J238" s="37" t="s">
        <v>99</v>
      </c>
      <c r="K238" s="37">
        <v>400416</v>
      </c>
      <c r="L238" s="38">
        <v>46996</v>
      </c>
      <c r="M238" s="37" t="s">
        <v>702</v>
      </c>
      <c r="N238" s="38">
        <v>46157</v>
      </c>
      <c r="O238" s="37">
        <v>80728</v>
      </c>
      <c r="P238" s="38">
        <v>46204</v>
      </c>
      <c r="Q238" s="37"/>
      <c r="R238" s="38"/>
      <c r="S238" s="39">
        <v>0</v>
      </c>
      <c r="T238" s="39">
        <v>0</v>
      </c>
      <c r="U238" s="39"/>
      <c r="V238" s="39"/>
      <c r="W238" s="39"/>
      <c r="X238" s="39"/>
      <c r="Y238" s="39">
        <v>135</v>
      </c>
      <c r="Z238" s="39">
        <v>92199.6</v>
      </c>
      <c r="AA23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135</v>
      </c>
      <c r="AB23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92199.6</v>
      </c>
      <c r="AC23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3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38" s="39">
        <v>0</v>
      </c>
      <c r="AF238" s="40">
        <v>0</v>
      </c>
      <c r="AG238" s="39">
        <v>135</v>
      </c>
      <c r="AH238" s="39"/>
      <c r="AI238" s="41">
        <v>682.96</v>
      </c>
      <c r="AJ238" s="40">
        <f>Таблиця1345678[[#This Row],[Використано
за місяць]]*Таблиця1345678[[#This Row],[Ціна медичного засобу]]</f>
        <v>0</v>
      </c>
      <c r="AK23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135</v>
      </c>
      <c r="AL238" s="40">
        <f>Таблиця1345678[[#This Row],[Залишок
 на кінець місяця, кількість]]*Таблиця1345678[[#This Row],[Ціна медичного засобу]]</f>
        <v>92199.6</v>
      </c>
      <c r="AM238" s="39">
        <f>Таблиця1345678[[#This Row],[Залишок
 на кінець місяця, кількість]]</f>
        <v>135</v>
      </c>
      <c r="AN238" s="39"/>
      <c r="AO238" s="39"/>
      <c r="AP238" s="39"/>
      <c r="AQ238" s="39"/>
      <c r="AR238" s="39"/>
      <c r="AS238" s="51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</row>
    <row r="239" spans="2:67" ht="60" hidden="1">
      <c r="B239" s="32" t="s">
        <v>209</v>
      </c>
      <c r="C239" s="34" t="s">
        <v>210</v>
      </c>
      <c r="D239" s="34"/>
      <c r="E239" s="35" t="s">
        <v>0</v>
      </c>
      <c r="F239" s="36" t="s">
        <v>853</v>
      </c>
      <c r="G239" s="34" t="s">
        <v>854</v>
      </c>
      <c r="H239" s="36" t="s">
        <v>213</v>
      </c>
      <c r="I239" s="37" t="s">
        <v>855</v>
      </c>
      <c r="J239" s="37" t="s">
        <v>855</v>
      </c>
      <c r="K239" s="80" t="s">
        <v>856</v>
      </c>
      <c r="L239" s="38">
        <v>47786</v>
      </c>
      <c r="M239" s="37" t="s">
        <v>857</v>
      </c>
      <c r="N239" s="38">
        <v>46072</v>
      </c>
      <c r="O239" s="37">
        <v>74062</v>
      </c>
      <c r="P239" s="38">
        <v>46119</v>
      </c>
      <c r="Q239" s="37"/>
      <c r="R239" s="38"/>
      <c r="S239" s="39">
        <v>0</v>
      </c>
      <c r="T239" s="39">
        <v>0</v>
      </c>
      <c r="U239" s="39"/>
      <c r="V239" s="39"/>
      <c r="W239" s="39">
        <v>4540</v>
      </c>
      <c r="X239" s="39">
        <v>5039.3999999999996</v>
      </c>
      <c r="Y239" s="39"/>
      <c r="Z239" s="39"/>
      <c r="AA23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4540</v>
      </c>
      <c r="AB23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5039.3999999999996</v>
      </c>
      <c r="AC23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4540</v>
      </c>
      <c r="AD23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5039.3999999999996</v>
      </c>
      <c r="AE239" s="39">
        <v>0</v>
      </c>
      <c r="AF239" s="40">
        <v>0</v>
      </c>
      <c r="AG239" s="39"/>
      <c r="AH239" s="39"/>
      <c r="AI239" s="41">
        <v>1.1100000000000001</v>
      </c>
      <c r="AJ239" s="40">
        <f>Таблиця1345678[[#This Row],[Використано
за місяць]]*Таблиця1345678[[#This Row],[Ціна медичного засобу]]</f>
        <v>0</v>
      </c>
      <c r="AK23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39" s="40">
        <f>Таблиця1345678[[#This Row],[Залишок
 на кінець місяця, кількість]]*Таблиця1345678[[#This Row],[Ціна медичного засобу]]</f>
        <v>0</v>
      </c>
      <c r="AM239" s="39">
        <f>Таблиця1345678[[#This Row],[Залишок
 на кінець місяця, кількість]]</f>
        <v>0</v>
      </c>
      <c r="AN239" s="39" t="s">
        <v>217</v>
      </c>
      <c r="AO239" s="39"/>
      <c r="AP239" s="39"/>
      <c r="AQ239" s="39">
        <f>700-700</f>
        <v>0</v>
      </c>
      <c r="AR239" s="39"/>
      <c r="AS239" s="39"/>
      <c r="AT239" s="39"/>
      <c r="AU239" s="39"/>
      <c r="AV239" s="39"/>
      <c r="AW239" s="39"/>
      <c r="AX239" s="39">
        <f>2540-2540</f>
        <v>0</v>
      </c>
      <c r="AY239" s="39"/>
      <c r="AZ239" s="39">
        <f>300-300</f>
        <v>0</v>
      </c>
      <c r="BA239" s="39"/>
      <c r="BB239" s="39"/>
      <c r="BC239" s="39"/>
      <c r="BD239" s="39"/>
      <c r="BE239" s="39"/>
      <c r="BF239" s="39"/>
      <c r="BG239" s="39"/>
      <c r="BH239" s="39"/>
      <c r="BI239" s="39"/>
      <c r="BJ239" s="39">
        <f>1000-1000</f>
        <v>0</v>
      </c>
      <c r="BK239" s="39"/>
      <c r="BL239" s="39"/>
      <c r="BM239" s="39"/>
      <c r="BN239" s="39"/>
      <c r="BO239" s="39"/>
    </row>
    <row r="240" spans="2:67" ht="33.75" hidden="1">
      <c r="B240" s="32" t="s">
        <v>209</v>
      </c>
      <c r="C240" s="34" t="s">
        <v>210</v>
      </c>
      <c r="D240" s="34"/>
      <c r="E240" s="35" t="s">
        <v>0</v>
      </c>
      <c r="F240" s="36" t="s">
        <v>858</v>
      </c>
      <c r="G240" s="34" t="s">
        <v>859</v>
      </c>
      <c r="H240" s="36" t="s">
        <v>860</v>
      </c>
      <c r="I240" s="37" t="s">
        <v>861</v>
      </c>
      <c r="J240" s="37" t="s">
        <v>707</v>
      </c>
      <c r="K240" s="37" t="s">
        <v>862</v>
      </c>
      <c r="L240" s="38">
        <v>46930</v>
      </c>
      <c r="M240" s="37" t="s">
        <v>708</v>
      </c>
      <c r="N240" s="38">
        <v>46100</v>
      </c>
      <c r="O240" s="37">
        <v>75906</v>
      </c>
      <c r="P240" s="38">
        <v>46146</v>
      </c>
      <c r="Q240" s="37"/>
      <c r="R240" s="38"/>
      <c r="S240" s="39">
        <v>0</v>
      </c>
      <c r="T240" s="39">
        <v>0</v>
      </c>
      <c r="U240" s="39"/>
      <c r="V240" s="39"/>
      <c r="W240" s="39">
        <v>30</v>
      </c>
      <c r="X240" s="39">
        <v>5768.7</v>
      </c>
      <c r="Y240" s="39"/>
      <c r="Z240" s="39"/>
      <c r="AA24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30</v>
      </c>
      <c r="AB24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5768.7</v>
      </c>
      <c r="AC24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30</v>
      </c>
      <c r="AD24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5768.7</v>
      </c>
      <c r="AE240" s="39">
        <v>0</v>
      </c>
      <c r="AF240" s="40">
        <v>0</v>
      </c>
      <c r="AG240" s="39"/>
      <c r="AH240" s="39"/>
      <c r="AI240" s="41">
        <v>192.29</v>
      </c>
      <c r="AJ240" s="40">
        <f>Таблиця1345678[[#This Row],[Використано
за місяць]]*Таблиця1345678[[#This Row],[Ціна медичного засобу]]</f>
        <v>0</v>
      </c>
      <c r="AK24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40" s="40">
        <f>Таблиця1345678[[#This Row],[Залишок
 на кінець місяця, кількість]]*Таблиця1345678[[#This Row],[Ціна медичного засобу]]</f>
        <v>0</v>
      </c>
      <c r="AM240" s="39">
        <f>Таблиця1345678[[#This Row],[Залишок
 на кінець місяця, кількість]]</f>
        <v>0</v>
      </c>
      <c r="AN240" s="39" t="s">
        <v>389</v>
      </c>
      <c r="AO240" s="39"/>
      <c r="AP240" s="39"/>
      <c r="AQ240" s="39">
        <f>6-6</f>
        <v>0</v>
      </c>
      <c r="AR240" s="39"/>
      <c r="AS240" s="39"/>
      <c r="AT240" s="39"/>
      <c r="AU240" s="39"/>
      <c r="AV240" s="39"/>
      <c r="AW240" s="39"/>
      <c r="AX240" s="39">
        <f>10-10</f>
        <v>0</v>
      </c>
      <c r="AY240" s="39"/>
      <c r="AZ240" s="39">
        <f>6-6</f>
        <v>0</v>
      </c>
      <c r="BA240" s="39"/>
      <c r="BB240" s="39"/>
      <c r="BC240" s="39"/>
      <c r="BD240" s="39"/>
      <c r="BE240" s="39"/>
      <c r="BF240" s="39"/>
      <c r="BG240" s="39"/>
      <c r="BH240" s="39"/>
      <c r="BI240" s="39"/>
      <c r="BJ240" s="39">
        <f>8-8</f>
        <v>0</v>
      </c>
      <c r="BK240" s="39"/>
      <c r="BL240" s="39"/>
      <c r="BM240" s="39"/>
      <c r="BN240" s="39"/>
      <c r="BO240" s="39"/>
    </row>
    <row r="241" spans="2:67" ht="33.75">
      <c r="B241" s="32" t="s">
        <v>209</v>
      </c>
      <c r="C241" s="34" t="s">
        <v>210</v>
      </c>
      <c r="D241" s="34"/>
      <c r="E241" s="81" t="s">
        <v>0</v>
      </c>
      <c r="F241" s="36" t="s">
        <v>858</v>
      </c>
      <c r="G241" s="34" t="s">
        <v>859</v>
      </c>
      <c r="H241" s="36" t="s">
        <v>860</v>
      </c>
      <c r="I241" s="37" t="s">
        <v>861</v>
      </c>
      <c r="J241" s="37" t="s">
        <v>707</v>
      </c>
      <c r="K241" s="37" t="s">
        <v>862</v>
      </c>
      <c r="L241" s="38">
        <v>47036</v>
      </c>
      <c r="M241" s="37" t="s">
        <v>863</v>
      </c>
      <c r="N241" s="38">
        <v>46160</v>
      </c>
      <c r="O241" s="37">
        <v>80906</v>
      </c>
      <c r="P241" s="38">
        <v>46175</v>
      </c>
      <c r="Q241" s="37"/>
      <c r="R241" s="38"/>
      <c r="S241" s="39">
        <v>0</v>
      </c>
      <c r="T241" s="39">
        <v>0</v>
      </c>
      <c r="U241" s="39"/>
      <c r="V241" s="39"/>
      <c r="W241" s="39">
        <v>60</v>
      </c>
      <c r="X241" s="39">
        <v>11537.4</v>
      </c>
      <c r="Y241" s="39"/>
      <c r="Z241" s="39"/>
      <c r="AA24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60</v>
      </c>
      <c r="AB24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11537.4</v>
      </c>
      <c r="AC24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4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41" s="39">
        <v>60</v>
      </c>
      <c r="AF241" s="40">
        <v>11537.4</v>
      </c>
      <c r="AG241" s="39"/>
      <c r="AH241" s="39"/>
      <c r="AI241" s="41">
        <v>192.29</v>
      </c>
      <c r="AJ241" s="40">
        <f>Таблиця1345678[[#This Row],[Використано
за місяць]]*Таблиця1345678[[#This Row],[Ціна медичного засобу]]</f>
        <v>0</v>
      </c>
      <c r="AK24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60</v>
      </c>
      <c r="AL241" s="40">
        <f>Таблиця1345678[[#This Row],[Залишок
 на кінець місяця, кількість]]*Таблиця1345678[[#This Row],[Ціна медичного засобу]]</f>
        <v>11537.4</v>
      </c>
      <c r="AM241" s="39">
        <f>Таблиця1345678[[#This Row],[Залишок
 на кінець місяця, кількість]]</f>
        <v>60</v>
      </c>
      <c r="AN241" s="39"/>
      <c r="AO241" s="39"/>
      <c r="AP241" s="39"/>
      <c r="AQ241" s="39"/>
      <c r="AR241" s="39"/>
      <c r="AS241" s="51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</row>
    <row r="242" spans="2:67" ht="33.75">
      <c r="B242" s="32" t="s">
        <v>209</v>
      </c>
      <c r="C242" s="34" t="s">
        <v>210</v>
      </c>
      <c r="D242" s="34"/>
      <c r="E242" s="81" t="s">
        <v>0</v>
      </c>
      <c r="F242" s="36" t="s">
        <v>858</v>
      </c>
      <c r="G242" s="34" t="s">
        <v>859</v>
      </c>
      <c r="H242" s="36" t="s">
        <v>860</v>
      </c>
      <c r="I242" s="37" t="s">
        <v>861</v>
      </c>
      <c r="J242" s="37" t="s">
        <v>707</v>
      </c>
      <c r="K242" s="37" t="s">
        <v>862</v>
      </c>
      <c r="L242" s="38">
        <v>47188</v>
      </c>
      <c r="M242" s="37" t="s">
        <v>702</v>
      </c>
      <c r="N242" s="38">
        <v>46157</v>
      </c>
      <c r="O242" s="37">
        <v>80728</v>
      </c>
      <c r="P242" s="38">
        <v>46204</v>
      </c>
      <c r="Q242" s="37"/>
      <c r="R242" s="38"/>
      <c r="S242" s="39">
        <v>0</v>
      </c>
      <c r="T242" s="39">
        <v>0</v>
      </c>
      <c r="U242" s="39"/>
      <c r="V242" s="39"/>
      <c r="W242" s="39"/>
      <c r="X242" s="39"/>
      <c r="Y242" s="39">
        <v>510</v>
      </c>
      <c r="Z242" s="39">
        <v>98067.9</v>
      </c>
      <c r="AA24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510</v>
      </c>
      <c r="AB24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98067.9</v>
      </c>
      <c r="AC24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4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42" s="39">
        <v>0</v>
      </c>
      <c r="AF242" s="40">
        <v>0</v>
      </c>
      <c r="AG242" s="39">
        <v>510</v>
      </c>
      <c r="AH242" s="39"/>
      <c r="AI242" s="41">
        <v>192.29</v>
      </c>
      <c r="AJ242" s="40">
        <f>Таблиця1345678[[#This Row],[Використано
за місяць]]*Таблиця1345678[[#This Row],[Ціна медичного засобу]]</f>
        <v>0</v>
      </c>
      <c r="AK24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510</v>
      </c>
      <c r="AL242" s="40">
        <f>Таблиця1345678[[#This Row],[Залишок
 на кінець місяця, кількість]]*Таблиця1345678[[#This Row],[Ціна медичного засобу]]</f>
        <v>98067.9</v>
      </c>
      <c r="AM242" s="39">
        <f>Таблиця1345678[[#This Row],[Залишок
 на кінець місяця, кількість]]</f>
        <v>510</v>
      </c>
      <c r="AN242" s="39"/>
      <c r="AO242" s="39"/>
      <c r="AP242" s="39"/>
      <c r="AQ242" s="39"/>
      <c r="AR242" s="39"/>
      <c r="AS242" s="51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</row>
    <row r="243" spans="2:67" ht="45" hidden="1">
      <c r="B243" s="32" t="s">
        <v>209</v>
      </c>
      <c r="C243" s="34" t="s">
        <v>210</v>
      </c>
      <c r="D243" s="34"/>
      <c r="E243" s="81" t="s">
        <v>0</v>
      </c>
      <c r="F243" s="36" t="s">
        <v>864</v>
      </c>
      <c r="G243" s="34" t="s">
        <v>864</v>
      </c>
      <c r="H243" s="36" t="s">
        <v>384</v>
      </c>
      <c r="I243" s="37" t="s">
        <v>214</v>
      </c>
      <c r="J243" s="37" t="s">
        <v>707</v>
      </c>
      <c r="K243" s="37">
        <v>4995633</v>
      </c>
      <c r="L243" s="38">
        <v>47665</v>
      </c>
      <c r="M243" s="37" t="s">
        <v>386</v>
      </c>
      <c r="N243" s="38">
        <v>46017</v>
      </c>
      <c r="O243" s="37">
        <v>71015</v>
      </c>
      <c r="P243" s="38">
        <v>46048</v>
      </c>
      <c r="Q243" s="37"/>
      <c r="R243" s="38"/>
      <c r="S243" s="39">
        <v>90</v>
      </c>
      <c r="T243" s="39">
        <v>8099.1</v>
      </c>
      <c r="U243" s="39"/>
      <c r="V243" s="39"/>
      <c r="W243" s="39"/>
      <c r="X243" s="39"/>
      <c r="Y243" s="39"/>
      <c r="Z243" s="39"/>
      <c r="AA24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4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4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90</v>
      </c>
      <c r="AD24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8099.1</v>
      </c>
      <c r="AE243" s="39">
        <v>0</v>
      </c>
      <c r="AF243" s="40">
        <v>0</v>
      </c>
      <c r="AG243" s="39"/>
      <c r="AH243" s="39"/>
      <c r="AI243" s="41">
        <v>89.99</v>
      </c>
      <c r="AJ243" s="40">
        <f>Таблиця1345678[[#This Row],[Використано
за місяць]]*Таблиця1345678[[#This Row],[Ціна медичного засобу]]</f>
        <v>0</v>
      </c>
      <c r="AK24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43" s="40">
        <f>Таблиця1345678[[#This Row],[Залишок
 на кінець місяця, кількість]]*Таблиця1345678[[#This Row],[Ціна медичного засобу]]</f>
        <v>0</v>
      </c>
      <c r="AM243" s="39">
        <f>Таблиця1345678[[#This Row],[Залишок
 на кінець місяця, кількість]]</f>
        <v>0</v>
      </c>
      <c r="AN243" s="39" t="s">
        <v>217</v>
      </c>
      <c r="AO243" s="39"/>
      <c r="AP243" s="39"/>
      <c r="AQ243" s="39">
        <f>10-10</f>
        <v>0</v>
      </c>
      <c r="AR243" s="39"/>
      <c r="AS243" s="39"/>
      <c r="AT243" s="39"/>
      <c r="AU243" s="39"/>
      <c r="AV243" s="39"/>
      <c r="AW243" s="39"/>
      <c r="AX243" s="39">
        <f>30-30</f>
        <v>0</v>
      </c>
      <c r="AY243" s="39"/>
      <c r="AZ243" s="39">
        <f>25-25</f>
        <v>0</v>
      </c>
      <c r="BA243" s="39"/>
      <c r="BB243" s="39"/>
      <c r="BC243" s="39"/>
      <c r="BD243" s="39"/>
      <c r="BE243" s="39"/>
      <c r="BF243" s="39"/>
      <c r="BG243" s="39"/>
      <c r="BH243" s="39"/>
      <c r="BI243" s="39"/>
      <c r="BJ243" s="39">
        <f>25-25</f>
        <v>0</v>
      </c>
      <c r="BK243" s="39"/>
      <c r="BL243" s="39"/>
      <c r="BM243" s="39"/>
      <c r="BN243" s="39"/>
      <c r="BO243" s="39"/>
    </row>
    <row r="244" spans="2:67" s="83" customFormat="1" ht="105">
      <c r="B244" s="32" t="s">
        <v>231</v>
      </c>
      <c r="C244" s="33" t="s">
        <v>232</v>
      </c>
      <c r="D244" s="34"/>
      <c r="E244" s="82" t="s">
        <v>865</v>
      </c>
      <c r="F244" s="65" t="s">
        <v>866</v>
      </c>
      <c r="G244" s="66" t="s">
        <v>867</v>
      </c>
      <c r="H244" s="36" t="s">
        <v>98</v>
      </c>
      <c r="I244" s="69" t="s">
        <v>868</v>
      </c>
      <c r="J244" s="69" t="s">
        <v>868</v>
      </c>
      <c r="K244" s="37" t="s">
        <v>869</v>
      </c>
      <c r="L244" s="38">
        <v>46660</v>
      </c>
      <c r="M244" s="69" t="s">
        <v>870</v>
      </c>
      <c r="N244" s="71">
        <v>46083</v>
      </c>
      <c r="O244" s="69">
        <v>75732</v>
      </c>
      <c r="P244" s="71">
        <v>46105</v>
      </c>
      <c r="Q244" s="37"/>
      <c r="R244" s="38"/>
      <c r="S244" s="73">
        <v>0</v>
      </c>
      <c r="T244" s="73">
        <v>0</v>
      </c>
      <c r="U244" s="39"/>
      <c r="V244" s="39"/>
      <c r="W244" s="39">
        <v>82</v>
      </c>
      <c r="X244" s="39"/>
      <c r="Y244" s="73"/>
      <c r="Z244" s="73"/>
      <c r="AA24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82</v>
      </c>
      <c r="AB24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4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</v>
      </c>
      <c r="AD24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44" s="39">
        <v>76</v>
      </c>
      <c r="AF244" s="40">
        <v>0</v>
      </c>
      <c r="AG244" s="39"/>
      <c r="AH244" s="39"/>
      <c r="AI244" s="74">
        <v>0</v>
      </c>
      <c r="AJ244" s="40">
        <f>Таблиця1345678[[#This Row],[Використано
за місяць]]*Таблиця1345678[[#This Row],[Ціна медичного засобу]]</f>
        <v>0</v>
      </c>
      <c r="AK24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76</v>
      </c>
      <c r="AL244" s="40">
        <f>Таблиця1345678[[#This Row],[Залишок
 на кінець місяця, кількість]]*Таблиця1345678[[#This Row],[Ціна медичного засобу]]</f>
        <v>0</v>
      </c>
      <c r="AM244" s="39">
        <f>Таблиця1345678[[#This Row],[Залишок
 на кінець місяця, кількість]]</f>
        <v>76</v>
      </c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</row>
    <row r="245" spans="2:67" s="83" customFormat="1" ht="105" hidden="1">
      <c r="B245" s="32" t="s">
        <v>231</v>
      </c>
      <c r="C245" s="33" t="s">
        <v>232</v>
      </c>
      <c r="D245" s="34"/>
      <c r="E245" s="82" t="s">
        <v>865</v>
      </c>
      <c r="F245" s="65" t="s">
        <v>866</v>
      </c>
      <c r="G245" s="66" t="s">
        <v>867</v>
      </c>
      <c r="H245" s="36" t="s">
        <v>98</v>
      </c>
      <c r="I245" s="69" t="s">
        <v>868</v>
      </c>
      <c r="J245" s="69" t="s">
        <v>868</v>
      </c>
      <c r="K245" s="37" t="s">
        <v>871</v>
      </c>
      <c r="L245" s="38" t="s">
        <v>872</v>
      </c>
      <c r="M245" s="69" t="s">
        <v>873</v>
      </c>
      <c r="N245" s="71">
        <v>45299</v>
      </c>
      <c r="O245" s="69" t="s">
        <v>874</v>
      </c>
      <c r="P245" s="71">
        <v>45890</v>
      </c>
      <c r="Q245" s="37"/>
      <c r="R245" s="38"/>
      <c r="S245" s="73">
        <v>8</v>
      </c>
      <c r="T245" s="73">
        <v>0</v>
      </c>
      <c r="U245" s="39"/>
      <c r="V245" s="39"/>
      <c r="W245" s="39"/>
      <c r="X245" s="39"/>
      <c r="Y245" s="73"/>
      <c r="Z245" s="73"/>
      <c r="AA24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4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4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8</v>
      </c>
      <c r="AD24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45" s="39">
        <v>0</v>
      </c>
      <c r="AF245" s="40">
        <v>0</v>
      </c>
      <c r="AG245" s="39"/>
      <c r="AH245" s="39"/>
      <c r="AI245" s="74">
        <v>0</v>
      </c>
      <c r="AJ245" s="40">
        <f>Таблиця1345678[[#This Row],[Використано
за місяць]]*Таблиця1345678[[#This Row],[Ціна медичного засобу]]</f>
        <v>0</v>
      </c>
      <c r="AK24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45" s="40">
        <f>Таблиця1345678[[#This Row],[Залишок
 на кінець місяця, кількість]]*Таблиця1345678[[#This Row],[Ціна медичного засобу]]</f>
        <v>0</v>
      </c>
      <c r="AM245" s="39">
        <f>Таблиця1345678[[#This Row],[Залишок
 на кінець місяця, кількість]]</f>
        <v>0</v>
      </c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</row>
    <row r="246" spans="2:67" s="83" customFormat="1" ht="90">
      <c r="B246" s="32" t="s">
        <v>315</v>
      </c>
      <c r="C246" s="33" t="s">
        <v>316</v>
      </c>
      <c r="D246" s="34"/>
      <c r="E246" s="82" t="s">
        <v>317</v>
      </c>
      <c r="F246" s="65" t="s">
        <v>875</v>
      </c>
      <c r="G246" s="66" t="s">
        <v>876</v>
      </c>
      <c r="H246" s="36" t="s">
        <v>186</v>
      </c>
      <c r="I246" s="69" t="s">
        <v>139</v>
      </c>
      <c r="J246" s="69" t="s">
        <v>139</v>
      </c>
      <c r="K246" s="37" t="s">
        <v>877</v>
      </c>
      <c r="L246" s="38">
        <v>46590</v>
      </c>
      <c r="M246" s="69" t="s">
        <v>878</v>
      </c>
      <c r="N246" s="71">
        <v>46028</v>
      </c>
      <c r="O246" s="69">
        <v>124</v>
      </c>
      <c r="P246" s="71">
        <v>46113</v>
      </c>
      <c r="Q246" s="37" t="s">
        <v>879</v>
      </c>
      <c r="R246" s="38">
        <v>46097</v>
      </c>
      <c r="S246" s="73">
        <v>0</v>
      </c>
      <c r="T246" s="73">
        <v>0</v>
      </c>
      <c r="U246" s="39">
        <v>784</v>
      </c>
      <c r="V246" s="39">
        <v>65150.400000000001</v>
      </c>
      <c r="W246" s="39"/>
      <c r="X246" s="39"/>
      <c r="Y246" s="73"/>
      <c r="Z246" s="73"/>
      <c r="AA24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784</v>
      </c>
      <c r="AB24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65150.400000000001</v>
      </c>
      <c r="AC24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4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46" s="39">
        <v>784</v>
      </c>
      <c r="AF246" s="40">
        <v>65150.399999999994</v>
      </c>
      <c r="AG246" s="39"/>
      <c r="AH246" s="39"/>
      <c r="AI246" s="74">
        <v>83.1</v>
      </c>
      <c r="AJ246" s="40">
        <f>Таблиця1345678[[#This Row],[Використано
за місяць]]*Таблиця1345678[[#This Row],[Ціна медичного засобу]]</f>
        <v>0</v>
      </c>
      <c r="AK24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784</v>
      </c>
      <c r="AL246" s="40">
        <f>Таблиця1345678[[#This Row],[Залишок
 на кінець місяця, кількість]]*Таблиця1345678[[#This Row],[Ціна медичного засобу]]</f>
        <v>65150.399999999994</v>
      </c>
      <c r="AM246" s="39">
        <f>Таблиця1345678[[#This Row],[Залишок
 на кінець місяця, кількість]]</f>
        <v>784</v>
      </c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</row>
    <row r="247" spans="2:67" s="83" customFormat="1" ht="90">
      <c r="B247" s="32" t="s">
        <v>315</v>
      </c>
      <c r="C247" s="33" t="s">
        <v>316</v>
      </c>
      <c r="D247" s="34"/>
      <c r="E247" s="82" t="s">
        <v>317</v>
      </c>
      <c r="F247" s="65" t="s">
        <v>875</v>
      </c>
      <c r="G247" s="66" t="s">
        <v>876</v>
      </c>
      <c r="H247" s="36" t="s">
        <v>186</v>
      </c>
      <c r="I247" s="69" t="s">
        <v>139</v>
      </c>
      <c r="J247" s="69" t="s">
        <v>139</v>
      </c>
      <c r="K247" s="37" t="s">
        <v>880</v>
      </c>
      <c r="L247" s="38">
        <v>46590</v>
      </c>
      <c r="M247" s="69" t="s">
        <v>881</v>
      </c>
      <c r="N247" s="71">
        <v>46059</v>
      </c>
      <c r="O247" s="69">
        <v>124</v>
      </c>
      <c r="P247" s="71">
        <v>46113</v>
      </c>
      <c r="Q247" s="37" t="s">
        <v>879</v>
      </c>
      <c r="R247" s="38">
        <v>46097</v>
      </c>
      <c r="S247" s="73">
        <v>0</v>
      </c>
      <c r="T247" s="73">
        <v>0</v>
      </c>
      <c r="U247" s="39"/>
      <c r="V247" s="39"/>
      <c r="W247" s="39">
        <v>56</v>
      </c>
      <c r="X247" s="39">
        <v>4284</v>
      </c>
      <c r="Y247" s="73"/>
      <c r="Z247" s="73"/>
      <c r="AA24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56</v>
      </c>
      <c r="AB24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4284</v>
      </c>
      <c r="AC24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4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47" s="39">
        <v>56</v>
      </c>
      <c r="AF247" s="40">
        <v>4284</v>
      </c>
      <c r="AG247" s="39"/>
      <c r="AH247" s="39"/>
      <c r="AI247" s="74">
        <v>76.5</v>
      </c>
      <c r="AJ247" s="40">
        <f>Таблиця1345678[[#This Row],[Використано
за місяць]]*Таблиця1345678[[#This Row],[Ціна медичного засобу]]</f>
        <v>0</v>
      </c>
      <c r="AK24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56</v>
      </c>
      <c r="AL247" s="40">
        <f>Таблиця1345678[[#This Row],[Залишок
 на кінець місяця, кількість]]*Таблиця1345678[[#This Row],[Ціна медичного засобу]]</f>
        <v>4284</v>
      </c>
      <c r="AM247" s="39">
        <f>Таблиця1345678[[#This Row],[Залишок
 на кінець місяця, кількість]]</f>
        <v>56</v>
      </c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</row>
    <row r="248" spans="2:67" s="83" customFormat="1" ht="45">
      <c r="B248" s="36" t="s">
        <v>109</v>
      </c>
      <c r="C248" s="34" t="s">
        <v>109</v>
      </c>
      <c r="D248" s="36"/>
      <c r="E248" s="84" t="s">
        <v>110</v>
      </c>
      <c r="F248" s="85" t="s">
        <v>882</v>
      </c>
      <c r="G248" s="85" t="s">
        <v>883</v>
      </c>
      <c r="H248" s="36"/>
      <c r="I248" s="86" t="s">
        <v>99</v>
      </c>
      <c r="J248" s="86" t="s">
        <v>99</v>
      </c>
      <c r="K248" s="54"/>
      <c r="L248" s="55"/>
      <c r="M248" s="86">
        <v>1726</v>
      </c>
      <c r="N248" s="87">
        <v>45975</v>
      </c>
      <c r="O248" s="88" t="s">
        <v>644</v>
      </c>
      <c r="P248" s="87">
        <v>46002</v>
      </c>
      <c r="Q248" s="54"/>
      <c r="R248" s="55"/>
      <c r="S248" s="89">
        <v>1723</v>
      </c>
      <c r="T248" s="90">
        <v>545708.56000000006</v>
      </c>
      <c r="U248" s="51"/>
      <c r="V248" s="51"/>
      <c r="W248" s="51"/>
      <c r="X248" s="51"/>
      <c r="Y248" s="91"/>
      <c r="Z248" s="92"/>
      <c r="AA248" s="51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48" s="61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48" s="51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375</v>
      </c>
      <c r="AD248" s="61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118770</v>
      </c>
      <c r="AE248" s="51">
        <v>1348</v>
      </c>
      <c r="AF248" s="61">
        <v>426938.56000000006</v>
      </c>
      <c r="AG248" s="51"/>
      <c r="AH248" s="51"/>
      <c r="AI248" s="93">
        <v>316.72000000000003</v>
      </c>
      <c r="AJ248" s="61">
        <f>Таблиця1345678[[#This Row],[Використано
за місяць]]*Таблиця1345678[[#This Row],[Ціна медичного засобу]]</f>
        <v>0</v>
      </c>
      <c r="AK248" s="51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1348</v>
      </c>
      <c r="AL248" s="61">
        <f>Таблиця1345678[[#This Row],[Залишок
 на кінець місяця, кількість]]*Таблиця1345678[[#This Row],[Ціна медичного засобу]]</f>
        <v>426938.56000000006</v>
      </c>
      <c r="AM248" s="51">
        <f>Таблиця1345678[[#This Row],[Залишок
 на кінець місяця, кількість]]</f>
        <v>1348</v>
      </c>
      <c r="AN248" s="51"/>
      <c r="AO248" s="51"/>
      <c r="AP248" s="51"/>
      <c r="AQ248" s="51"/>
      <c r="AR248" s="51">
        <f>6-6</f>
        <v>0</v>
      </c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</row>
    <row r="249" spans="2:67" s="83" customFormat="1" ht="111.75" hidden="1">
      <c r="B249" s="32" t="s">
        <v>315</v>
      </c>
      <c r="C249" s="33" t="s">
        <v>316</v>
      </c>
      <c r="D249" s="34"/>
      <c r="E249" s="82" t="s">
        <v>317</v>
      </c>
      <c r="F249" s="94" t="s">
        <v>884</v>
      </c>
      <c r="G249" s="95" t="s">
        <v>885</v>
      </c>
      <c r="H249" s="96"/>
      <c r="I249" s="97" t="s">
        <v>707</v>
      </c>
      <c r="J249" s="97" t="s">
        <v>707</v>
      </c>
      <c r="K249" s="98" t="s">
        <v>886</v>
      </c>
      <c r="L249" s="99"/>
      <c r="M249" s="100"/>
      <c r="N249" s="101"/>
      <c r="O249" s="102">
        <v>101</v>
      </c>
      <c r="P249" s="103">
        <v>45720</v>
      </c>
      <c r="Q249" s="46" t="s">
        <v>887</v>
      </c>
      <c r="R249" s="47">
        <v>45988</v>
      </c>
      <c r="S249" s="104">
        <v>21</v>
      </c>
      <c r="T249" s="104">
        <f>Таблиця1345678[[#This Row],[Залишок на початок року, кількість]]*Таблиця1345678[[#This Row],[Ціна медичного засобу]]</f>
        <v>178.08</v>
      </c>
      <c r="U249" s="39"/>
      <c r="V249" s="39"/>
      <c r="W249" s="39"/>
      <c r="X249" s="39"/>
      <c r="Y249" s="73"/>
      <c r="Z249" s="73"/>
      <c r="AA24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4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4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21</v>
      </c>
      <c r="AD24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178.08</v>
      </c>
      <c r="AE249" s="49">
        <v>0</v>
      </c>
      <c r="AF249" s="40">
        <v>0</v>
      </c>
      <c r="AG249" s="39"/>
      <c r="AH249" s="39"/>
      <c r="AI249" s="105">
        <v>8.48</v>
      </c>
      <c r="AJ249" s="40">
        <f>Таблиця1345678[[#This Row],[Використано
за місяць]]*Таблиця1345678[[#This Row],[Ціна медичного засобу]]</f>
        <v>0</v>
      </c>
      <c r="AK24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49" s="40">
        <f>Таблиця1345678[[#This Row],[Залишок
 на кінець місяця, кількість]]*Таблиця1345678[[#This Row],[Ціна медичного засобу]]</f>
        <v>0</v>
      </c>
      <c r="AM249" s="39">
        <f>Таблиця1345678[[#This Row],[Залишок
 на кінець місяця, кількість]]</f>
        <v>0</v>
      </c>
      <c r="AN249" s="39"/>
      <c r="AO249" s="39"/>
      <c r="AP249" s="39"/>
      <c r="AQ249" s="39"/>
      <c r="AR249" s="39">
        <f t="shared" ref="AR249:AR256" si="0">6-6</f>
        <v>0</v>
      </c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</row>
    <row r="250" spans="2:67" s="83" customFormat="1" ht="112.5">
      <c r="B250" s="32" t="s">
        <v>315</v>
      </c>
      <c r="C250" s="33" t="s">
        <v>316</v>
      </c>
      <c r="D250" s="34"/>
      <c r="E250" s="82" t="s">
        <v>317</v>
      </c>
      <c r="F250" s="94" t="s">
        <v>888</v>
      </c>
      <c r="G250" s="95" t="s">
        <v>889</v>
      </c>
      <c r="H250" s="96"/>
      <c r="I250" s="97" t="s">
        <v>707</v>
      </c>
      <c r="J250" s="97" t="s">
        <v>707</v>
      </c>
      <c r="K250" s="98" t="s">
        <v>890</v>
      </c>
      <c r="L250" s="99"/>
      <c r="M250" s="100"/>
      <c r="N250" s="101"/>
      <c r="O250" s="102">
        <v>341</v>
      </c>
      <c r="P250" s="103">
        <v>45939</v>
      </c>
      <c r="Q250" s="46" t="s">
        <v>891</v>
      </c>
      <c r="R250" s="47">
        <v>45604</v>
      </c>
      <c r="S250" s="104">
        <v>200</v>
      </c>
      <c r="T250" s="104">
        <f>Таблиця1345678[[#This Row],[Залишок на початок року, кількість]]*8.49</f>
        <v>1698</v>
      </c>
      <c r="U250" s="106"/>
      <c r="V250" s="106"/>
      <c r="W250" s="106"/>
      <c r="X250" s="106"/>
      <c r="Y250" s="107"/>
      <c r="Z250" s="107"/>
      <c r="AA250" s="106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50" s="108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50" s="106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78</v>
      </c>
      <c r="AD250" s="108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662.22</v>
      </c>
      <c r="AE250" s="49">
        <v>122</v>
      </c>
      <c r="AF250" s="40">
        <v>1035.78</v>
      </c>
      <c r="AG250" s="39"/>
      <c r="AH250" s="39"/>
      <c r="AI250" s="105">
        <v>8.49</v>
      </c>
      <c r="AJ250" s="40">
        <f>Таблиця1345678[[#This Row],[Використано
за місяць]]*Таблиця1345678[[#This Row],[Ціна медичного засобу]]</f>
        <v>0</v>
      </c>
      <c r="AK25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122</v>
      </c>
      <c r="AL250" s="40">
        <f>Таблиця1345678[[#This Row],[Залишок
 на кінець місяця, кількість]]*Таблиця1345678[[#This Row],[Ціна медичного засобу]]</f>
        <v>1035.78</v>
      </c>
      <c r="AM250" s="39">
        <f>Таблиця1345678[[#This Row],[Залишок
 на кінець місяця, кількість]]</f>
        <v>122</v>
      </c>
      <c r="AN250" s="39"/>
      <c r="AO250" s="39"/>
      <c r="AP250" s="39"/>
      <c r="AQ250" s="39"/>
      <c r="AR250" s="39">
        <f t="shared" si="0"/>
        <v>0</v>
      </c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</row>
    <row r="251" spans="2:67" s="83" customFormat="1" ht="114" hidden="1">
      <c r="B251" s="32" t="s">
        <v>315</v>
      </c>
      <c r="C251" s="33" t="s">
        <v>316</v>
      </c>
      <c r="D251" s="34"/>
      <c r="E251" s="82" t="s">
        <v>317</v>
      </c>
      <c r="F251" s="94" t="s">
        <v>892</v>
      </c>
      <c r="G251" s="95" t="s">
        <v>889</v>
      </c>
      <c r="H251" s="96"/>
      <c r="I251" s="97" t="s">
        <v>707</v>
      </c>
      <c r="J251" s="97" t="s">
        <v>707</v>
      </c>
      <c r="K251" s="98" t="s">
        <v>893</v>
      </c>
      <c r="L251" s="99"/>
      <c r="M251" s="100"/>
      <c r="N251" s="101"/>
      <c r="O251" s="102">
        <v>443</v>
      </c>
      <c r="P251" s="103">
        <v>46002</v>
      </c>
      <c r="Q251" s="46" t="s">
        <v>887</v>
      </c>
      <c r="R251" s="47">
        <v>45988</v>
      </c>
      <c r="S251" s="104">
        <v>100</v>
      </c>
      <c r="T251" s="104">
        <f>Таблиця1345678[[#This Row],[Залишок на початок року, кількість]]*8.48</f>
        <v>848</v>
      </c>
      <c r="U251" s="106"/>
      <c r="V251" s="106"/>
      <c r="W251" s="106"/>
      <c r="X251" s="106"/>
      <c r="Y251" s="107"/>
      <c r="Z251" s="107"/>
      <c r="AA251" s="106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51" s="108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51" s="106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100</v>
      </c>
      <c r="AD251" s="108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848</v>
      </c>
      <c r="AE251" s="49">
        <v>0</v>
      </c>
      <c r="AF251" s="40">
        <v>0</v>
      </c>
      <c r="AG251" s="39"/>
      <c r="AH251" s="39"/>
      <c r="AI251" s="105">
        <v>8.48</v>
      </c>
      <c r="AJ251" s="40">
        <f>Таблиця1345678[[#This Row],[Використано
за місяць]]*Таблиця1345678[[#This Row],[Ціна медичного засобу]]</f>
        <v>0</v>
      </c>
      <c r="AK25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51" s="40">
        <f>Таблиця1345678[[#This Row],[Залишок
 на кінець місяця, кількість]]*Таблиця1345678[[#This Row],[Ціна медичного засобу]]</f>
        <v>0</v>
      </c>
      <c r="AM251" s="39">
        <f>Таблиця1345678[[#This Row],[Залишок
 на кінець місяця, кількість]]</f>
        <v>0</v>
      </c>
      <c r="AN251" s="39"/>
      <c r="AO251" s="39"/>
      <c r="AP251" s="39"/>
      <c r="AQ251" s="39"/>
      <c r="AR251" s="39">
        <f t="shared" si="0"/>
        <v>0</v>
      </c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</row>
    <row r="252" spans="2:67" s="83" customFormat="1" ht="112.5" hidden="1">
      <c r="B252" s="32" t="s">
        <v>315</v>
      </c>
      <c r="C252" s="33" t="s">
        <v>316</v>
      </c>
      <c r="D252" s="34"/>
      <c r="E252" s="82" t="s">
        <v>317</v>
      </c>
      <c r="F252" s="94" t="s">
        <v>894</v>
      </c>
      <c r="G252" s="95" t="s">
        <v>895</v>
      </c>
      <c r="H252" s="96"/>
      <c r="I252" s="97" t="s">
        <v>707</v>
      </c>
      <c r="J252" s="97" t="s">
        <v>707</v>
      </c>
      <c r="K252" s="45" t="s">
        <v>896</v>
      </c>
      <c r="L252" s="99"/>
      <c r="M252" s="100"/>
      <c r="N252" s="101"/>
      <c r="O252" s="102">
        <v>341</v>
      </c>
      <c r="P252" s="103">
        <v>45939</v>
      </c>
      <c r="Q252" s="37"/>
      <c r="R252" s="38"/>
      <c r="S252" s="107">
        <v>119</v>
      </c>
      <c r="T252" s="107">
        <f>Таблиця1345678[[#This Row],[Залишок на початок року, кількість]]*9.94</f>
        <v>1182.8599999999999</v>
      </c>
      <c r="U252" s="39"/>
      <c r="V252" s="39"/>
      <c r="W252" s="39"/>
      <c r="X252" s="39"/>
      <c r="Y252" s="73"/>
      <c r="Z252" s="73"/>
      <c r="AA25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5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5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119</v>
      </c>
      <c r="AD25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1182.8599999999999</v>
      </c>
      <c r="AE252" s="49">
        <v>0</v>
      </c>
      <c r="AF252" s="40">
        <v>0</v>
      </c>
      <c r="AG252" s="39"/>
      <c r="AH252" s="39"/>
      <c r="AI252" s="105">
        <v>9.94</v>
      </c>
      <c r="AJ252" s="40">
        <f>Таблиця1345678[[#This Row],[Використано
за місяць]]*Таблиця1345678[[#This Row],[Ціна медичного засобу]]</f>
        <v>0</v>
      </c>
      <c r="AK25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52" s="40">
        <f>Таблиця1345678[[#This Row],[Залишок
 на кінець місяця, кількість]]*Таблиця1345678[[#This Row],[Ціна медичного засобу]]</f>
        <v>0</v>
      </c>
      <c r="AM252" s="39">
        <f>Таблиця1345678[[#This Row],[Залишок
 на кінець місяця, кількість]]</f>
        <v>0</v>
      </c>
      <c r="AN252" s="39"/>
      <c r="AO252" s="39"/>
      <c r="AP252" s="39"/>
      <c r="AQ252" s="39"/>
      <c r="AR252" s="39">
        <f t="shared" si="0"/>
        <v>0</v>
      </c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</row>
    <row r="253" spans="2:67" s="83" customFormat="1" ht="111.75">
      <c r="B253" s="32" t="s">
        <v>315</v>
      </c>
      <c r="C253" s="33" t="s">
        <v>316</v>
      </c>
      <c r="D253" s="34"/>
      <c r="E253" s="82" t="s">
        <v>317</v>
      </c>
      <c r="F253" s="94" t="s">
        <v>897</v>
      </c>
      <c r="G253" s="95" t="s">
        <v>895</v>
      </c>
      <c r="H253" s="36"/>
      <c r="I253" s="97" t="s">
        <v>707</v>
      </c>
      <c r="J253" s="97" t="s">
        <v>707</v>
      </c>
      <c r="K253" s="45" t="s">
        <v>898</v>
      </c>
      <c r="L253" s="38"/>
      <c r="M253" s="69"/>
      <c r="N253" s="71"/>
      <c r="O253" s="102">
        <v>443</v>
      </c>
      <c r="P253" s="103">
        <v>46002</v>
      </c>
      <c r="Q253" s="46" t="s">
        <v>887</v>
      </c>
      <c r="R253" s="47">
        <v>45988</v>
      </c>
      <c r="S253" s="104">
        <v>100</v>
      </c>
      <c r="T253" s="104">
        <f>Таблиця1345678[[#This Row],[Залишок на початок року, кількість]]*9.93</f>
        <v>993</v>
      </c>
      <c r="U253" s="39"/>
      <c r="V253" s="39"/>
      <c r="W253" s="39"/>
      <c r="X253" s="39"/>
      <c r="Y253" s="73"/>
      <c r="Z253" s="73"/>
      <c r="AA25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5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5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34</v>
      </c>
      <c r="AD25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337.62</v>
      </c>
      <c r="AE253" s="49">
        <v>66</v>
      </c>
      <c r="AF253" s="40">
        <v>655.38</v>
      </c>
      <c r="AG253" s="39"/>
      <c r="AH253" s="39"/>
      <c r="AI253" s="105">
        <v>9.93</v>
      </c>
      <c r="AJ253" s="40">
        <f>Таблиця1345678[[#This Row],[Використано
за місяць]]*Таблиця1345678[[#This Row],[Ціна медичного засобу]]</f>
        <v>0</v>
      </c>
      <c r="AK25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66</v>
      </c>
      <c r="AL253" s="40">
        <f>Таблиця1345678[[#This Row],[Залишок
 на кінець місяця, кількість]]*Таблиця1345678[[#This Row],[Ціна медичного засобу]]</f>
        <v>655.38</v>
      </c>
      <c r="AM253" s="39">
        <f>Таблиця1345678[[#This Row],[Залишок
 на кінець місяця, кількість]]</f>
        <v>66</v>
      </c>
      <c r="AN253" s="39"/>
      <c r="AO253" s="39"/>
      <c r="AP253" s="39"/>
      <c r="AQ253" s="39"/>
      <c r="AR253" s="39">
        <f t="shared" si="0"/>
        <v>0</v>
      </c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</row>
    <row r="254" spans="2:67" s="83" customFormat="1" ht="72" hidden="1">
      <c r="B254" s="32" t="s">
        <v>899</v>
      </c>
      <c r="C254" s="33" t="s">
        <v>900</v>
      </c>
      <c r="D254" s="34"/>
      <c r="E254" s="109" t="s">
        <v>901</v>
      </c>
      <c r="F254" s="65" t="s">
        <v>902</v>
      </c>
      <c r="G254" s="66" t="s">
        <v>903</v>
      </c>
      <c r="H254" s="37" t="s">
        <v>904</v>
      </c>
      <c r="I254" s="69" t="s">
        <v>905</v>
      </c>
      <c r="J254" s="69" t="s">
        <v>905</v>
      </c>
      <c r="K254" s="37" t="s">
        <v>906</v>
      </c>
      <c r="L254" s="38">
        <v>46477</v>
      </c>
      <c r="M254" s="69" t="s">
        <v>907</v>
      </c>
      <c r="N254" s="71">
        <v>45600</v>
      </c>
      <c r="O254" s="69">
        <v>1476</v>
      </c>
      <c r="P254" s="71">
        <v>45982</v>
      </c>
      <c r="Q254" s="37"/>
      <c r="R254" s="38"/>
      <c r="S254" s="73">
        <v>10</v>
      </c>
      <c r="T254" s="73">
        <v>630</v>
      </c>
      <c r="U254" s="39"/>
      <c r="V254" s="39"/>
      <c r="W254" s="39"/>
      <c r="X254" s="39"/>
      <c r="Y254" s="73"/>
      <c r="Z254" s="73"/>
      <c r="AA25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5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5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</v>
      </c>
      <c r="AD25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630</v>
      </c>
      <c r="AE254" s="39">
        <v>0</v>
      </c>
      <c r="AF254" s="40">
        <v>0</v>
      </c>
      <c r="AG254" s="39"/>
      <c r="AH254" s="39"/>
      <c r="AI254" s="74">
        <v>63</v>
      </c>
      <c r="AJ254" s="40">
        <f>Таблиця1345678[[#This Row],[Використано
за місяць]]*Таблиця1345678[[#This Row],[Ціна медичного засобу]]</f>
        <v>0</v>
      </c>
      <c r="AK25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54" s="40">
        <f>Таблиця1345678[[#This Row],[Залишок
 на кінець місяця, кількість]]*Таблиця1345678[[#This Row],[Ціна медичного засобу]]</f>
        <v>0</v>
      </c>
      <c r="AM254" s="39">
        <f>Таблиця1345678[[#This Row],[Залишок
 на кінець місяця, кількість]]</f>
        <v>0</v>
      </c>
      <c r="AN254" s="39"/>
      <c r="AO254" s="39"/>
      <c r="AP254" s="39"/>
      <c r="AQ254" s="39"/>
      <c r="AR254" s="39">
        <f t="shared" si="0"/>
        <v>0</v>
      </c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</row>
    <row r="255" spans="2:67" s="83" customFormat="1" ht="75" hidden="1">
      <c r="B255" s="32" t="s">
        <v>899</v>
      </c>
      <c r="C255" s="33" t="s">
        <v>900</v>
      </c>
      <c r="D255" s="34"/>
      <c r="E255" s="109" t="s">
        <v>901</v>
      </c>
      <c r="F255" s="65" t="s">
        <v>908</v>
      </c>
      <c r="G255" s="66" t="s">
        <v>909</v>
      </c>
      <c r="H255" s="37" t="s">
        <v>910</v>
      </c>
      <c r="I255" s="69" t="s">
        <v>117</v>
      </c>
      <c r="J255" s="69" t="s">
        <v>117</v>
      </c>
      <c r="K255" s="37" t="s">
        <v>911</v>
      </c>
      <c r="L255" s="38">
        <v>46538</v>
      </c>
      <c r="M255" s="69">
        <v>398</v>
      </c>
      <c r="N255" s="71">
        <v>45982</v>
      </c>
      <c r="O255" s="69">
        <v>1477</v>
      </c>
      <c r="P255" s="71">
        <v>45982</v>
      </c>
      <c r="Q255" s="37"/>
      <c r="R255" s="38"/>
      <c r="S255" s="73">
        <v>11</v>
      </c>
      <c r="T255" s="73">
        <v>27678.42</v>
      </c>
      <c r="U255" s="39"/>
      <c r="V255" s="39"/>
      <c r="W255" s="39"/>
      <c r="X255" s="39"/>
      <c r="Y255" s="73"/>
      <c r="Z255" s="73"/>
      <c r="AA25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5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5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11</v>
      </c>
      <c r="AD25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27678.42</v>
      </c>
      <c r="AE255" s="39">
        <v>0</v>
      </c>
      <c r="AF255" s="40">
        <v>0</v>
      </c>
      <c r="AG255" s="39"/>
      <c r="AH255" s="39"/>
      <c r="AI255" s="74">
        <v>2516.2199999999998</v>
      </c>
      <c r="AJ255" s="40">
        <f>Таблиця1345678[[#This Row],[Використано
за місяць]]*Таблиця1345678[[#This Row],[Ціна медичного засобу]]</f>
        <v>0</v>
      </c>
      <c r="AK25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55" s="40">
        <f>Таблиця1345678[[#This Row],[Залишок
 на кінець місяця, кількість]]*Таблиця1345678[[#This Row],[Ціна медичного засобу]]</f>
        <v>0</v>
      </c>
      <c r="AM255" s="39">
        <f>Таблиця1345678[[#This Row],[Залишок
 на кінець місяця, кількість]]</f>
        <v>0</v>
      </c>
      <c r="AN255" s="39"/>
      <c r="AO255" s="39"/>
      <c r="AP255" s="39"/>
      <c r="AQ255" s="39"/>
      <c r="AR255" s="39">
        <f t="shared" si="0"/>
        <v>0</v>
      </c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</row>
    <row r="256" spans="2:67" s="83" customFormat="1" ht="75">
      <c r="B256" s="32" t="s">
        <v>899</v>
      </c>
      <c r="C256" s="33" t="s">
        <v>900</v>
      </c>
      <c r="D256" s="34"/>
      <c r="E256" s="82" t="s">
        <v>901</v>
      </c>
      <c r="F256" s="65" t="s">
        <v>908</v>
      </c>
      <c r="G256" s="66" t="s">
        <v>909</v>
      </c>
      <c r="H256" s="36" t="s">
        <v>910</v>
      </c>
      <c r="I256" s="69" t="s">
        <v>117</v>
      </c>
      <c r="J256" s="69" t="s">
        <v>117</v>
      </c>
      <c r="K256" s="37" t="s">
        <v>911</v>
      </c>
      <c r="L256" s="38">
        <v>46538</v>
      </c>
      <c r="M256" s="69">
        <v>568</v>
      </c>
      <c r="N256" s="71">
        <v>46192</v>
      </c>
      <c r="O256" s="69" t="s">
        <v>912</v>
      </c>
      <c r="P256" s="71">
        <v>45646</v>
      </c>
      <c r="Q256" s="37"/>
      <c r="R256" s="38"/>
      <c r="S256" s="73">
        <v>0</v>
      </c>
      <c r="T256" s="73">
        <v>0</v>
      </c>
      <c r="U256" s="39">
        <v>20</v>
      </c>
      <c r="V256" s="39">
        <v>50324.4</v>
      </c>
      <c r="W256" s="39"/>
      <c r="X256" s="39"/>
      <c r="Y256" s="73"/>
      <c r="Z256" s="73"/>
      <c r="AA25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20</v>
      </c>
      <c r="AB25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50324.4</v>
      </c>
      <c r="AC25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</v>
      </c>
      <c r="AD25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2516.2200000000084</v>
      </c>
      <c r="AE256" s="39">
        <v>19</v>
      </c>
      <c r="AF256" s="40">
        <v>47808.179999999993</v>
      </c>
      <c r="AG256" s="39"/>
      <c r="AH256" s="39"/>
      <c r="AI256" s="74">
        <v>2516.2199999999998</v>
      </c>
      <c r="AJ256" s="40">
        <f>Таблиця1345678[[#This Row],[Використано
за місяць]]*Таблиця1345678[[#This Row],[Ціна медичного засобу]]</f>
        <v>0</v>
      </c>
      <c r="AK25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19</v>
      </c>
      <c r="AL256" s="40">
        <f>Таблиця1345678[[#This Row],[Залишок
 на кінець місяця, кількість]]*Таблиця1345678[[#This Row],[Ціна медичного засобу]]</f>
        <v>47808.179999999993</v>
      </c>
      <c r="AM256" s="39">
        <f>Таблиця1345678[[#This Row],[Залишок
 на кінець місяця, кількість]]</f>
        <v>19</v>
      </c>
      <c r="AN256" s="39"/>
      <c r="AO256" s="39"/>
      <c r="AP256" s="39"/>
      <c r="AQ256" s="39"/>
      <c r="AR256" s="39"/>
      <c r="AS256" s="51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</row>
    <row r="257" spans="2:67" s="83" customFormat="1" ht="60">
      <c r="B257" s="32" t="s">
        <v>194</v>
      </c>
      <c r="C257" s="33" t="s">
        <v>195</v>
      </c>
      <c r="D257" s="34"/>
      <c r="E257" s="82" t="s">
        <v>0</v>
      </c>
      <c r="F257" s="67" t="s">
        <v>913</v>
      </c>
      <c r="G257" s="110" t="s">
        <v>914</v>
      </c>
      <c r="H257" s="36" t="s">
        <v>915</v>
      </c>
      <c r="I257" s="68" t="s">
        <v>99</v>
      </c>
      <c r="J257" s="68" t="s">
        <v>99</v>
      </c>
      <c r="K257" s="68" t="s">
        <v>916</v>
      </c>
      <c r="L257" s="38">
        <v>47118</v>
      </c>
      <c r="M257" s="68" t="s">
        <v>917</v>
      </c>
      <c r="N257" s="70">
        <v>46163</v>
      </c>
      <c r="O257" s="68">
        <v>81715</v>
      </c>
      <c r="P257" s="70">
        <v>46204</v>
      </c>
      <c r="Q257" s="37"/>
      <c r="R257" s="38"/>
      <c r="S257" s="72">
        <v>0</v>
      </c>
      <c r="T257" s="72">
        <v>0</v>
      </c>
      <c r="U257" s="39"/>
      <c r="V257" s="39"/>
      <c r="W257" s="39">
        <v>326</v>
      </c>
      <c r="X257" s="39">
        <v>123283.42</v>
      </c>
      <c r="Y257" s="72"/>
      <c r="Z257" s="72"/>
      <c r="AA25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326</v>
      </c>
      <c r="AB25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123283.42</v>
      </c>
      <c r="AC25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5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57" s="39">
        <v>0</v>
      </c>
      <c r="AF257" s="40">
        <v>0</v>
      </c>
      <c r="AG257" s="39">
        <v>326</v>
      </c>
      <c r="AH257" s="39"/>
      <c r="AI257" s="76">
        <v>378.17</v>
      </c>
      <c r="AJ257" s="40">
        <f>Таблиця1345678[[#This Row],[Використано
за місяць]]*Таблиця1345678[[#This Row],[Ціна медичного засобу]]</f>
        <v>0</v>
      </c>
      <c r="AK25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326</v>
      </c>
      <c r="AL257" s="40">
        <f>Таблиця1345678[[#This Row],[Залишок
 на кінець місяця, кількість]]*Таблиця1345678[[#This Row],[Ціна медичного засобу]]</f>
        <v>123283.42</v>
      </c>
      <c r="AM257" s="39">
        <f>Таблиця1345678[[#This Row],[Залишок
 на кінець місяця, кількість]]</f>
        <v>326</v>
      </c>
      <c r="AN257" s="39"/>
      <c r="AO257" s="39"/>
      <c r="AP257" s="39"/>
      <c r="AQ257" s="39"/>
      <c r="AR257" s="39"/>
      <c r="AS257" s="51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>
        <f>106-106</f>
        <v>0</v>
      </c>
      <c r="BM257" s="39"/>
      <c r="BN257" s="39"/>
      <c r="BO257" s="39"/>
    </row>
    <row r="258" spans="2:67" s="83" customFormat="1" ht="60" hidden="1">
      <c r="B258" s="32" t="s">
        <v>194</v>
      </c>
      <c r="C258" s="33" t="s">
        <v>195</v>
      </c>
      <c r="D258" s="34"/>
      <c r="E258" s="82" t="s">
        <v>0</v>
      </c>
      <c r="F258" s="67" t="s">
        <v>918</v>
      </c>
      <c r="G258" s="75" t="s">
        <v>774</v>
      </c>
      <c r="H258" s="36" t="s">
        <v>786</v>
      </c>
      <c r="I258" s="68" t="s">
        <v>99</v>
      </c>
      <c r="J258" s="68" t="s">
        <v>99</v>
      </c>
      <c r="K258" s="37" t="s">
        <v>919</v>
      </c>
      <c r="L258" s="38">
        <v>46874</v>
      </c>
      <c r="M258" s="68" t="s">
        <v>920</v>
      </c>
      <c r="N258" s="70">
        <v>46008</v>
      </c>
      <c r="O258" s="68">
        <v>70435</v>
      </c>
      <c r="P258" s="70">
        <v>46048</v>
      </c>
      <c r="Q258" s="37"/>
      <c r="R258" s="38"/>
      <c r="S258" s="72">
        <v>0</v>
      </c>
      <c r="T258" s="72">
        <v>0</v>
      </c>
      <c r="U258" s="39"/>
      <c r="V258" s="39"/>
      <c r="W258" s="39">
        <v>206</v>
      </c>
      <c r="X258" s="39">
        <v>57620.26</v>
      </c>
      <c r="Y258" s="72"/>
      <c r="Z258" s="72"/>
      <c r="AA25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206</v>
      </c>
      <c r="AB25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57620.26</v>
      </c>
      <c r="AC25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206</v>
      </c>
      <c r="AD25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57620.26</v>
      </c>
      <c r="AE258" s="39">
        <v>0</v>
      </c>
      <c r="AF258" s="40">
        <v>0</v>
      </c>
      <c r="AG258" s="39"/>
      <c r="AH258" s="39"/>
      <c r="AI258" s="76">
        <v>279.70999999999998</v>
      </c>
      <c r="AJ258" s="40">
        <f>Таблиця1345678[[#This Row],[Використано
за місяць]]*Таблиця1345678[[#This Row],[Ціна медичного засобу]]</f>
        <v>0</v>
      </c>
      <c r="AK25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58" s="40">
        <f>Таблиця1345678[[#This Row],[Залишок
 на кінець місяця, кількість]]*Таблиця1345678[[#This Row],[Ціна медичного засобу]]</f>
        <v>0</v>
      </c>
      <c r="AM258" s="39">
        <f>Таблиця1345678[[#This Row],[Залишок
 на кінець місяця, кількість]]</f>
        <v>0</v>
      </c>
      <c r="AN258" s="39" t="s">
        <v>921</v>
      </c>
      <c r="AO258" s="39">
        <f>100-100</f>
        <v>0</v>
      </c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>
        <f>106-106</f>
        <v>0</v>
      </c>
      <c r="BM258" s="39"/>
      <c r="BN258" s="39"/>
      <c r="BO258" s="39"/>
    </row>
    <row r="259" spans="2:67" ht="60" hidden="1">
      <c r="B259" s="32" t="s">
        <v>194</v>
      </c>
      <c r="C259" s="33" t="s">
        <v>195</v>
      </c>
      <c r="D259" s="34"/>
      <c r="E259" s="35" t="s">
        <v>0</v>
      </c>
      <c r="F259" s="36" t="s">
        <v>918</v>
      </c>
      <c r="G259" s="34" t="s">
        <v>774</v>
      </c>
      <c r="H259" s="36" t="s">
        <v>786</v>
      </c>
      <c r="I259" s="37" t="s">
        <v>99</v>
      </c>
      <c r="J259" s="37" t="s">
        <v>99</v>
      </c>
      <c r="K259" s="37" t="s">
        <v>922</v>
      </c>
      <c r="L259" s="38">
        <v>46935</v>
      </c>
      <c r="M259" s="37" t="s">
        <v>920</v>
      </c>
      <c r="N259" s="38">
        <v>46008</v>
      </c>
      <c r="O259" s="37">
        <v>70435</v>
      </c>
      <c r="P259" s="38">
        <v>46048</v>
      </c>
      <c r="Q259" s="37"/>
      <c r="R259" s="38"/>
      <c r="S259" s="39">
        <v>0</v>
      </c>
      <c r="T259" s="39">
        <v>0</v>
      </c>
      <c r="U259" s="39"/>
      <c r="V259" s="39"/>
      <c r="W259" s="39">
        <v>48</v>
      </c>
      <c r="X259" s="39">
        <v>13426.08</v>
      </c>
      <c r="Y259" s="39"/>
      <c r="Z259" s="39"/>
      <c r="AA25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48</v>
      </c>
      <c r="AB25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13426.08</v>
      </c>
      <c r="AC25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48</v>
      </c>
      <c r="AD25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13426.08</v>
      </c>
      <c r="AE259" s="39">
        <v>0</v>
      </c>
      <c r="AF259" s="40">
        <v>0</v>
      </c>
      <c r="AG259" s="39"/>
      <c r="AH259" s="39"/>
      <c r="AI259" s="41">
        <v>279.70999999999998</v>
      </c>
      <c r="AJ259" s="40">
        <f>Таблиця1345678[[#This Row],[Використано
за місяць]]*Таблиця1345678[[#This Row],[Ціна медичного засобу]]</f>
        <v>0</v>
      </c>
      <c r="AK25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59" s="40">
        <f>Таблиця1345678[[#This Row],[Залишок
 на кінець місяця, кількість]]*Таблиця1345678[[#This Row],[Ціна медичного засобу]]</f>
        <v>0</v>
      </c>
      <c r="AM259" s="39">
        <f>Таблиця1345678[[#This Row],[Залишок
 на кінець місяця, кількість]]</f>
        <v>0</v>
      </c>
      <c r="AN259" s="39" t="s">
        <v>921</v>
      </c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>
        <f>48-48</f>
        <v>0</v>
      </c>
      <c r="BM259" s="39"/>
      <c r="BN259" s="39"/>
      <c r="BO259" s="39"/>
    </row>
    <row r="260" spans="2:67" ht="60" hidden="1">
      <c r="B260" s="32" t="s">
        <v>194</v>
      </c>
      <c r="C260" s="33" t="s">
        <v>195</v>
      </c>
      <c r="D260" s="34"/>
      <c r="E260" s="35" t="s">
        <v>0</v>
      </c>
      <c r="F260" s="36" t="s">
        <v>918</v>
      </c>
      <c r="G260" s="34" t="s">
        <v>774</v>
      </c>
      <c r="H260" s="36" t="s">
        <v>786</v>
      </c>
      <c r="I260" s="37" t="s">
        <v>99</v>
      </c>
      <c r="J260" s="37" t="s">
        <v>99</v>
      </c>
      <c r="K260" s="37" t="s">
        <v>919</v>
      </c>
      <c r="L260" s="38">
        <v>46874</v>
      </c>
      <c r="M260" s="37" t="s">
        <v>923</v>
      </c>
      <c r="N260" s="38">
        <v>45926</v>
      </c>
      <c r="O260" s="37" t="s">
        <v>924</v>
      </c>
      <c r="P260" s="38" t="s">
        <v>925</v>
      </c>
      <c r="Q260" s="37"/>
      <c r="R260" s="38"/>
      <c r="S260" s="39">
        <v>104</v>
      </c>
      <c r="T260" s="39">
        <v>29089.839999999997</v>
      </c>
      <c r="U260" s="39"/>
      <c r="V260" s="39"/>
      <c r="W260" s="39"/>
      <c r="X260" s="39"/>
      <c r="Y260" s="39"/>
      <c r="Z260" s="39"/>
      <c r="AA26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6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104</v>
      </c>
      <c r="AD26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29089.839999999997</v>
      </c>
      <c r="AE260" s="39">
        <v>0</v>
      </c>
      <c r="AF260" s="40">
        <v>0</v>
      </c>
      <c r="AG260" s="39"/>
      <c r="AH260" s="39"/>
      <c r="AI260" s="41">
        <v>279.70999999999998</v>
      </c>
      <c r="AJ260" s="40">
        <f>Таблиця1345678[[#This Row],[Використано
за місяць]]*Таблиця1345678[[#This Row],[Ціна медичного засобу]]</f>
        <v>0</v>
      </c>
      <c r="AK26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60" s="40">
        <f>Таблиця1345678[[#This Row],[Залишок
 на кінець місяця, кількість]]*Таблиця1345678[[#This Row],[Ціна медичного засобу]]</f>
        <v>0</v>
      </c>
      <c r="AM260" s="39">
        <f>Таблиця1345678[[#This Row],[Залишок
 на кінець місяця, кількість]]</f>
        <v>0</v>
      </c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</row>
    <row r="261" spans="2:67" ht="45" hidden="1">
      <c r="B261" s="32" t="s">
        <v>209</v>
      </c>
      <c r="C261" s="34" t="s">
        <v>210</v>
      </c>
      <c r="D261" s="34"/>
      <c r="E261" s="35" t="s">
        <v>0</v>
      </c>
      <c r="F261" s="36" t="s">
        <v>926</v>
      </c>
      <c r="G261" s="34" t="s">
        <v>927</v>
      </c>
      <c r="H261" s="36" t="s">
        <v>928</v>
      </c>
      <c r="I261" s="37" t="s">
        <v>929</v>
      </c>
      <c r="J261" s="37" t="s">
        <v>929</v>
      </c>
      <c r="K261" s="79">
        <v>66028</v>
      </c>
      <c r="L261" s="38">
        <v>46965</v>
      </c>
      <c r="M261" s="37" t="s">
        <v>930</v>
      </c>
      <c r="N261" s="38" t="s">
        <v>931</v>
      </c>
      <c r="O261" s="37">
        <v>73568</v>
      </c>
      <c r="P261" s="38">
        <v>46091</v>
      </c>
      <c r="Q261" s="37"/>
      <c r="R261" s="38"/>
      <c r="S261" s="39">
        <v>0</v>
      </c>
      <c r="T261" s="39">
        <v>0</v>
      </c>
      <c r="U261" s="39"/>
      <c r="V261" s="39"/>
      <c r="W261" s="39">
        <v>70</v>
      </c>
      <c r="X261" s="39">
        <v>64472.1</v>
      </c>
      <c r="Y261" s="39"/>
      <c r="Z261" s="39"/>
      <c r="AA26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70</v>
      </c>
      <c r="AB26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64472.1</v>
      </c>
      <c r="AC26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70</v>
      </c>
      <c r="AD26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64472.1</v>
      </c>
      <c r="AE261" s="39">
        <v>0</v>
      </c>
      <c r="AF261" s="40">
        <v>0</v>
      </c>
      <c r="AG261" s="39"/>
      <c r="AH261" s="39"/>
      <c r="AI261" s="41">
        <v>921.03</v>
      </c>
      <c r="AJ261" s="40">
        <f>Таблиця1345678[[#This Row],[Використано
за місяць]]*Таблиця1345678[[#This Row],[Ціна медичного засобу]]</f>
        <v>0</v>
      </c>
      <c r="AK26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61" s="40">
        <f>Таблиця1345678[[#This Row],[Залишок
 на кінець місяця, кількість]]*Таблиця1345678[[#This Row],[Ціна медичного засобу]]</f>
        <v>0</v>
      </c>
      <c r="AM261" s="39">
        <f>Таблиця1345678[[#This Row],[Залишок
 на кінець місяця, кількість]]</f>
        <v>0</v>
      </c>
      <c r="AN261" s="39" t="s">
        <v>217</v>
      </c>
      <c r="AO261" s="39"/>
      <c r="AP261" s="39"/>
      <c r="AQ261" s="39">
        <f>5-5</f>
        <v>0</v>
      </c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>
        <f>65-65</f>
        <v>0</v>
      </c>
      <c r="BK261" s="39"/>
      <c r="BL261" s="39"/>
      <c r="BM261" s="39"/>
      <c r="BN261" s="39"/>
      <c r="BO261" s="39"/>
    </row>
    <row r="262" spans="2:67" ht="45" hidden="1">
      <c r="B262" s="32" t="s">
        <v>209</v>
      </c>
      <c r="C262" s="34" t="s">
        <v>210</v>
      </c>
      <c r="D262" s="34"/>
      <c r="E262" s="35" t="s">
        <v>0</v>
      </c>
      <c r="F262" s="36" t="s">
        <v>926</v>
      </c>
      <c r="G262" s="34" t="s">
        <v>927</v>
      </c>
      <c r="H262" s="36" t="s">
        <v>928</v>
      </c>
      <c r="I262" s="37" t="s">
        <v>929</v>
      </c>
      <c r="J262" s="37" t="s">
        <v>929</v>
      </c>
      <c r="K262" s="37">
        <v>66014</v>
      </c>
      <c r="L262" s="38">
        <v>46965</v>
      </c>
      <c r="M262" s="37" t="s">
        <v>930</v>
      </c>
      <c r="N262" s="38" t="s">
        <v>931</v>
      </c>
      <c r="O262" s="37">
        <v>73568</v>
      </c>
      <c r="P262" s="38">
        <v>46091</v>
      </c>
      <c r="Q262" s="37"/>
      <c r="R262" s="38"/>
      <c r="S262" s="39">
        <v>0</v>
      </c>
      <c r="T262" s="39">
        <v>0</v>
      </c>
      <c r="U262" s="39"/>
      <c r="V262" s="39"/>
      <c r="W262" s="39">
        <v>190</v>
      </c>
      <c r="X262" s="39">
        <v>174995.7</v>
      </c>
      <c r="Y262" s="39"/>
      <c r="Z262" s="39"/>
      <c r="AA26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190</v>
      </c>
      <c r="AB26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174995.7</v>
      </c>
      <c r="AC26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190</v>
      </c>
      <c r="AD26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174995.7</v>
      </c>
      <c r="AE262" s="39">
        <v>0</v>
      </c>
      <c r="AF262" s="40">
        <v>0</v>
      </c>
      <c r="AG262" s="39"/>
      <c r="AH262" s="39"/>
      <c r="AI262" s="41">
        <v>921.03</v>
      </c>
      <c r="AJ262" s="40">
        <f>Таблиця1345678[[#This Row],[Використано
за місяць]]*Таблиця1345678[[#This Row],[Ціна медичного засобу]]</f>
        <v>0</v>
      </c>
      <c r="AK26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62" s="40">
        <f>Таблиця1345678[[#This Row],[Залишок
 на кінець місяця, кількість]]*Таблиця1345678[[#This Row],[Ціна медичного засобу]]</f>
        <v>0</v>
      </c>
      <c r="AM262" s="39">
        <f>Таблиця1345678[[#This Row],[Залишок
 на кінець місяця, кількість]]</f>
        <v>0</v>
      </c>
      <c r="AN262" s="39" t="s">
        <v>217</v>
      </c>
      <c r="AO262" s="39"/>
      <c r="AP262" s="39"/>
      <c r="AQ262" s="39"/>
      <c r="AR262" s="39"/>
      <c r="AS262" s="39"/>
      <c r="AT262" s="39"/>
      <c r="AU262" s="39"/>
      <c r="AV262" s="39"/>
      <c r="AW262" s="39"/>
      <c r="AX262" s="39">
        <f>85-85</f>
        <v>0</v>
      </c>
      <c r="AY262" s="39"/>
      <c r="AZ262" s="39">
        <f>85-85</f>
        <v>0</v>
      </c>
      <c r="BA262" s="39"/>
      <c r="BB262" s="39"/>
      <c r="BC262" s="39"/>
      <c r="BD262" s="39"/>
      <c r="BE262" s="39"/>
      <c r="BF262" s="39"/>
      <c r="BG262" s="39"/>
      <c r="BH262" s="39"/>
      <c r="BI262" s="39"/>
      <c r="BJ262" s="39">
        <f>20-20</f>
        <v>0</v>
      </c>
      <c r="BK262" s="39"/>
      <c r="BL262" s="39"/>
      <c r="BM262" s="39"/>
      <c r="BN262" s="39"/>
      <c r="BO262" s="39"/>
    </row>
    <row r="263" spans="2:67" ht="48">
      <c r="B263" s="32" t="s">
        <v>88</v>
      </c>
      <c r="C263" s="33" t="s">
        <v>89</v>
      </c>
      <c r="D263" s="34"/>
      <c r="E263" s="35" t="s">
        <v>0</v>
      </c>
      <c r="F263" s="36" t="s">
        <v>932</v>
      </c>
      <c r="G263" s="34" t="s">
        <v>933</v>
      </c>
      <c r="H263" s="36" t="s">
        <v>488</v>
      </c>
      <c r="I263" s="37" t="s">
        <v>199</v>
      </c>
      <c r="J263" s="37" t="s">
        <v>199</v>
      </c>
      <c r="K263" s="37" t="s">
        <v>934</v>
      </c>
      <c r="L263" s="38">
        <v>47514</v>
      </c>
      <c r="M263" s="37" t="s">
        <v>935</v>
      </c>
      <c r="N263" s="38">
        <v>45966</v>
      </c>
      <c r="O263" s="37" t="s">
        <v>936</v>
      </c>
      <c r="P263" s="38">
        <v>45986</v>
      </c>
      <c r="Q263" s="37"/>
      <c r="R263" s="38"/>
      <c r="S263" s="39">
        <v>279</v>
      </c>
      <c r="T263" s="39">
        <v>19608.12</v>
      </c>
      <c r="U263" s="39"/>
      <c r="V263" s="39"/>
      <c r="W263" s="39"/>
      <c r="X263" s="39"/>
      <c r="Y263" s="39"/>
      <c r="Z263" s="39"/>
      <c r="AA26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6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36</v>
      </c>
      <c r="AD26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2530.0799999999981</v>
      </c>
      <c r="AE263" s="39">
        <v>243</v>
      </c>
      <c r="AF263" s="40">
        <v>17078.04</v>
      </c>
      <c r="AG263" s="39"/>
      <c r="AH263" s="39"/>
      <c r="AI263" s="41">
        <v>70.28</v>
      </c>
      <c r="AJ263" s="40">
        <f>Таблиця1345678[[#This Row],[Використано
за місяць]]*Таблиця1345678[[#This Row],[Ціна медичного засобу]]</f>
        <v>0</v>
      </c>
      <c r="AK26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243</v>
      </c>
      <c r="AL263" s="40">
        <f>Таблиця1345678[[#This Row],[Залишок
 на кінець місяця, кількість]]*Таблиця1345678[[#This Row],[Ціна медичного засобу]]</f>
        <v>17078.04</v>
      </c>
      <c r="AM263" s="39">
        <f>Таблиця1345678[[#This Row],[Залишок
 на кінець місяця, кількість]]</f>
        <v>243</v>
      </c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</row>
    <row r="264" spans="2:67" ht="48">
      <c r="B264" s="32" t="s">
        <v>937</v>
      </c>
      <c r="C264" s="33" t="s">
        <v>938</v>
      </c>
      <c r="D264" s="34" t="s">
        <v>939</v>
      </c>
      <c r="E264" s="35" t="s">
        <v>0</v>
      </c>
      <c r="F264" s="36" t="s">
        <v>940</v>
      </c>
      <c r="G264" s="34" t="s">
        <v>941</v>
      </c>
      <c r="H264" s="36" t="s">
        <v>942</v>
      </c>
      <c r="I264" s="37" t="s">
        <v>99</v>
      </c>
      <c r="J264" s="37" t="s">
        <v>99</v>
      </c>
      <c r="K264" s="37" t="s">
        <v>943</v>
      </c>
      <c r="L264" s="38">
        <v>46965</v>
      </c>
      <c r="M264" s="37" t="s">
        <v>944</v>
      </c>
      <c r="N264" s="38">
        <v>46084</v>
      </c>
      <c r="O264" s="37">
        <v>1558</v>
      </c>
      <c r="P264" s="38">
        <v>46128</v>
      </c>
      <c r="Q264" s="37" t="s">
        <v>945</v>
      </c>
      <c r="R264" s="38">
        <v>46120</v>
      </c>
      <c r="S264" s="39">
        <v>0</v>
      </c>
      <c r="T264" s="39">
        <v>0</v>
      </c>
      <c r="U264" s="39"/>
      <c r="V264" s="39"/>
      <c r="W264" s="39">
        <v>6</v>
      </c>
      <c r="X264" s="39">
        <v>493232.52</v>
      </c>
      <c r="Y264" s="39"/>
      <c r="Z264" s="39"/>
      <c r="AA26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</v>
      </c>
      <c r="AB26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493232.52</v>
      </c>
      <c r="AC26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6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64" s="39">
        <v>6</v>
      </c>
      <c r="AF264" s="40">
        <v>493232.52</v>
      </c>
      <c r="AG264" s="39"/>
      <c r="AH264" s="39"/>
      <c r="AI264" s="41">
        <v>82205.42</v>
      </c>
      <c r="AJ264" s="40">
        <f>Таблиця1345678[[#This Row],[Використано
за місяць]]*Таблиця1345678[[#This Row],[Ціна медичного засобу]]</f>
        <v>0</v>
      </c>
      <c r="AK26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</v>
      </c>
      <c r="AL264" s="40">
        <f>Таблиця1345678[[#This Row],[Залишок
 на кінець місяця, кількість]]*Таблиця1345678[[#This Row],[Ціна медичного засобу]]</f>
        <v>493232.52</v>
      </c>
      <c r="AM264" s="39">
        <f>Таблиця1345678[[#This Row],[Залишок
 на кінець місяця, кількість]]</f>
        <v>6</v>
      </c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</row>
    <row r="265" spans="2:67" ht="48">
      <c r="B265" s="32" t="s">
        <v>937</v>
      </c>
      <c r="C265" s="33" t="s">
        <v>938</v>
      </c>
      <c r="D265" s="34"/>
      <c r="E265" s="35" t="s">
        <v>0</v>
      </c>
      <c r="F265" s="36" t="s">
        <v>940</v>
      </c>
      <c r="G265" s="34" t="s">
        <v>941</v>
      </c>
      <c r="H265" s="36" t="s">
        <v>942</v>
      </c>
      <c r="I265" s="37" t="s">
        <v>99</v>
      </c>
      <c r="J265" s="37" t="s">
        <v>99</v>
      </c>
      <c r="K265" s="37" t="s">
        <v>946</v>
      </c>
      <c r="L265" s="38">
        <v>46843</v>
      </c>
      <c r="M265" s="37" t="s">
        <v>947</v>
      </c>
      <c r="N265" s="38">
        <v>46003</v>
      </c>
      <c r="O265" s="37">
        <v>70291</v>
      </c>
      <c r="P265" s="38">
        <v>46014</v>
      </c>
      <c r="Q265" s="37"/>
      <c r="R265" s="38"/>
      <c r="S265" s="39">
        <v>22</v>
      </c>
      <c r="T265" s="39">
        <v>0</v>
      </c>
      <c r="U265" s="39"/>
      <c r="V265" s="39"/>
      <c r="W265" s="39"/>
      <c r="X265" s="39"/>
      <c r="Y265" s="39"/>
      <c r="Z265" s="39"/>
      <c r="AA26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6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4</v>
      </c>
      <c r="AD26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65" s="39">
        <v>18</v>
      </c>
      <c r="AF265" s="40">
        <v>0</v>
      </c>
      <c r="AG265" s="39"/>
      <c r="AH265" s="39"/>
      <c r="AI265" s="41">
        <v>0</v>
      </c>
      <c r="AJ265" s="40">
        <f>Таблиця1345678[[#This Row],[Використано
за місяць]]*Таблиця1345678[[#This Row],[Ціна медичного засобу]]</f>
        <v>0</v>
      </c>
      <c r="AK26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18</v>
      </c>
      <c r="AL265" s="40">
        <f>Таблиця1345678[[#This Row],[Залишок
 на кінець місяця, кількість]]*Таблиця1345678[[#This Row],[Ціна медичного засобу]]</f>
        <v>0</v>
      </c>
      <c r="AM265" s="39">
        <f>Таблиця1345678[[#This Row],[Залишок
 на кінець місяця, кількість]]</f>
        <v>18</v>
      </c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</row>
    <row r="266" spans="2:67" ht="48">
      <c r="B266" s="32" t="s">
        <v>937</v>
      </c>
      <c r="C266" s="33" t="s">
        <v>938</v>
      </c>
      <c r="D266" s="34"/>
      <c r="E266" s="35" t="s">
        <v>0</v>
      </c>
      <c r="F266" s="36" t="s">
        <v>940</v>
      </c>
      <c r="G266" s="34" t="s">
        <v>941</v>
      </c>
      <c r="H266" s="36" t="s">
        <v>942</v>
      </c>
      <c r="I266" s="37" t="s">
        <v>99</v>
      </c>
      <c r="J266" s="37" t="s">
        <v>99</v>
      </c>
      <c r="K266" s="37" t="s">
        <v>943</v>
      </c>
      <c r="L266" s="38">
        <v>46965</v>
      </c>
      <c r="M266" s="37" t="s">
        <v>948</v>
      </c>
      <c r="N266" s="38">
        <v>46073</v>
      </c>
      <c r="O266" s="37">
        <v>74925</v>
      </c>
      <c r="P266" s="38">
        <v>46091</v>
      </c>
      <c r="Q266" s="37"/>
      <c r="R266" s="38"/>
      <c r="S266" s="39">
        <v>0</v>
      </c>
      <c r="T266" s="39">
        <v>0</v>
      </c>
      <c r="U266" s="39"/>
      <c r="V266" s="39"/>
      <c r="W266" s="39">
        <v>13</v>
      </c>
      <c r="X266" s="39"/>
      <c r="Y266" s="39"/>
      <c r="Z266" s="39"/>
      <c r="AA26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13</v>
      </c>
      <c r="AB26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6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66" s="39">
        <v>13</v>
      </c>
      <c r="AF266" s="40">
        <v>0</v>
      </c>
      <c r="AG266" s="39"/>
      <c r="AH266" s="39"/>
      <c r="AI266" s="41">
        <v>0</v>
      </c>
      <c r="AJ266" s="40">
        <f>Таблиця1345678[[#This Row],[Використано
за місяць]]*Таблиця1345678[[#This Row],[Ціна медичного засобу]]</f>
        <v>0</v>
      </c>
      <c r="AK26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13</v>
      </c>
      <c r="AL266" s="40">
        <f>Таблиця1345678[[#This Row],[Залишок
 на кінець місяця, кількість]]*Таблиця1345678[[#This Row],[Ціна медичного засобу]]</f>
        <v>0</v>
      </c>
      <c r="AM266" s="39">
        <f>Таблиця1345678[[#This Row],[Залишок
 на кінець місяця, кількість]]</f>
        <v>13</v>
      </c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</row>
    <row r="267" spans="2:67" ht="36">
      <c r="B267" s="32" t="s">
        <v>174</v>
      </c>
      <c r="C267" s="33" t="s">
        <v>175</v>
      </c>
      <c r="D267" s="34"/>
      <c r="E267" s="35" t="s">
        <v>0</v>
      </c>
      <c r="F267" s="36" t="s">
        <v>949</v>
      </c>
      <c r="G267" s="34" t="s">
        <v>950</v>
      </c>
      <c r="H267" s="36" t="s">
        <v>951</v>
      </c>
      <c r="I267" s="37" t="s">
        <v>99</v>
      </c>
      <c r="J267" s="37" t="s">
        <v>179</v>
      </c>
      <c r="K267" s="37" t="s">
        <v>952</v>
      </c>
      <c r="L267" s="38">
        <v>46568</v>
      </c>
      <c r="M267" s="37" t="s">
        <v>953</v>
      </c>
      <c r="N267" s="38">
        <v>46083</v>
      </c>
      <c r="O267" s="37">
        <v>75298</v>
      </c>
      <c r="P267" s="38">
        <v>46098</v>
      </c>
      <c r="Q267" s="37"/>
      <c r="R267" s="38"/>
      <c r="S267" s="39">
        <v>0</v>
      </c>
      <c r="T267" s="39">
        <v>0</v>
      </c>
      <c r="U267" s="39"/>
      <c r="V267" s="39"/>
      <c r="W267" s="39">
        <v>66</v>
      </c>
      <c r="X267" s="39"/>
      <c r="Y267" s="39"/>
      <c r="Z267" s="39"/>
      <c r="AA26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66</v>
      </c>
      <c r="AB26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6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67" s="39">
        <v>66</v>
      </c>
      <c r="AF267" s="40">
        <v>0</v>
      </c>
      <c r="AG267" s="39"/>
      <c r="AH267" s="39"/>
      <c r="AI267" s="41">
        <v>0</v>
      </c>
      <c r="AJ267" s="40">
        <f>Таблиця1345678[[#This Row],[Використано
за місяць]]*Таблиця1345678[[#This Row],[Ціна медичного засобу]]</f>
        <v>0</v>
      </c>
      <c r="AK26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66</v>
      </c>
      <c r="AL267" s="40">
        <f>Таблиця1345678[[#This Row],[Залишок
 на кінець місяця, кількість]]*Таблиця1345678[[#This Row],[Ціна медичного засобу]]</f>
        <v>0</v>
      </c>
      <c r="AM267" s="39">
        <f>Таблиця1345678[[#This Row],[Залишок
 на кінець місяця, кількість]]</f>
        <v>66</v>
      </c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</row>
    <row r="268" spans="2:67" ht="36">
      <c r="B268" s="32" t="s">
        <v>174</v>
      </c>
      <c r="C268" s="33" t="s">
        <v>175</v>
      </c>
      <c r="D268" s="34"/>
      <c r="E268" s="35" t="s">
        <v>0</v>
      </c>
      <c r="F268" s="36" t="s">
        <v>954</v>
      </c>
      <c r="G268" s="34" t="s">
        <v>955</v>
      </c>
      <c r="H268" s="36" t="s">
        <v>951</v>
      </c>
      <c r="I268" s="37" t="s">
        <v>99</v>
      </c>
      <c r="J268" s="37" t="s">
        <v>179</v>
      </c>
      <c r="K268" s="37" t="s">
        <v>956</v>
      </c>
      <c r="L268" s="38">
        <v>46599</v>
      </c>
      <c r="M268" s="37" t="s">
        <v>953</v>
      </c>
      <c r="N268" s="38">
        <v>46083</v>
      </c>
      <c r="O268" s="37">
        <v>75298</v>
      </c>
      <c r="P268" s="38">
        <v>46098</v>
      </c>
      <c r="Q268" s="37"/>
      <c r="R268" s="38"/>
      <c r="S268" s="39">
        <v>0</v>
      </c>
      <c r="T268" s="39">
        <v>0</v>
      </c>
      <c r="U268" s="39"/>
      <c r="V268" s="39"/>
      <c r="W268" s="39">
        <v>15</v>
      </c>
      <c r="X268" s="39"/>
      <c r="Y268" s="39"/>
      <c r="Z268" s="39"/>
      <c r="AA26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15</v>
      </c>
      <c r="AB26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6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68" s="39">
        <v>15</v>
      </c>
      <c r="AF268" s="40">
        <v>0</v>
      </c>
      <c r="AG268" s="39"/>
      <c r="AH268" s="39"/>
      <c r="AI268" s="41">
        <v>0</v>
      </c>
      <c r="AJ268" s="40">
        <f>Таблиця1345678[[#This Row],[Використано
за місяць]]*Таблиця1345678[[#This Row],[Ціна медичного засобу]]</f>
        <v>0</v>
      </c>
      <c r="AK26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15</v>
      </c>
      <c r="AL268" s="40">
        <f>Таблиця1345678[[#This Row],[Залишок
 на кінець місяця, кількість]]*Таблиця1345678[[#This Row],[Ціна медичного засобу]]</f>
        <v>0</v>
      </c>
      <c r="AM268" s="39">
        <f>Таблиця1345678[[#This Row],[Залишок
 на кінець місяця, кількість]]</f>
        <v>15</v>
      </c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</row>
    <row r="269" spans="2:67" ht="36" hidden="1">
      <c r="B269" s="32" t="s">
        <v>174</v>
      </c>
      <c r="C269" s="33" t="s">
        <v>175</v>
      </c>
      <c r="D269" s="34"/>
      <c r="E269" s="35" t="s">
        <v>0</v>
      </c>
      <c r="F269" s="36" t="s">
        <v>954</v>
      </c>
      <c r="G269" s="34" t="s">
        <v>955</v>
      </c>
      <c r="H269" s="36" t="s">
        <v>951</v>
      </c>
      <c r="I269" s="37" t="s">
        <v>99</v>
      </c>
      <c r="J269" s="37" t="s">
        <v>179</v>
      </c>
      <c r="K269" s="37" t="s">
        <v>957</v>
      </c>
      <c r="L269" s="38">
        <v>46173</v>
      </c>
      <c r="M269" s="37" t="s">
        <v>958</v>
      </c>
      <c r="N269" s="38">
        <v>45631</v>
      </c>
      <c r="O269" s="37" t="s">
        <v>959</v>
      </c>
      <c r="P269" s="38">
        <v>45644</v>
      </c>
      <c r="Q269" s="37"/>
      <c r="R269" s="38"/>
      <c r="S269" s="39">
        <v>13</v>
      </c>
      <c r="T269" s="39">
        <v>0</v>
      </c>
      <c r="U269" s="39"/>
      <c r="V269" s="39"/>
      <c r="W269" s="39"/>
      <c r="X269" s="39"/>
      <c r="Y269" s="39"/>
      <c r="Z269" s="39"/>
      <c r="AA26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6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6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13</v>
      </c>
      <c r="AD26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69" s="39">
        <v>0</v>
      </c>
      <c r="AF269" s="40">
        <v>0</v>
      </c>
      <c r="AG269" s="39"/>
      <c r="AH269" s="39"/>
      <c r="AI269" s="41">
        <v>0</v>
      </c>
      <c r="AJ269" s="40">
        <f>Таблиця1345678[[#This Row],[Використано
за місяць]]*Таблиця1345678[[#This Row],[Ціна медичного засобу]]</f>
        <v>0</v>
      </c>
      <c r="AK26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69" s="40">
        <f>Таблиця1345678[[#This Row],[Залишок
 на кінець місяця, кількість]]*Таблиця1345678[[#This Row],[Ціна медичного засобу]]</f>
        <v>0</v>
      </c>
      <c r="AM269" s="39">
        <f>Таблиця1345678[[#This Row],[Залишок
 на кінець місяця, кількість]]</f>
        <v>0</v>
      </c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</row>
    <row r="270" spans="2:67" ht="48">
      <c r="B270" s="32" t="s">
        <v>88</v>
      </c>
      <c r="C270" s="33" t="s">
        <v>89</v>
      </c>
      <c r="D270" s="34"/>
      <c r="E270" s="35" t="s">
        <v>0</v>
      </c>
      <c r="F270" s="36" t="s">
        <v>960</v>
      </c>
      <c r="G270" s="34" t="s">
        <v>961</v>
      </c>
      <c r="H270" s="36" t="s">
        <v>262</v>
      </c>
      <c r="I270" s="37" t="s">
        <v>99</v>
      </c>
      <c r="J270" s="37" t="s">
        <v>99</v>
      </c>
      <c r="K270" s="37" t="s">
        <v>962</v>
      </c>
      <c r="L270" s="38">
        <v>46446</v>
      </c>
      <c r="M270" s="37" t="s">
        <v>459</v>
      </c>
      <c r="N270" s="38">
        <v>45874</v>
      </c>
      <c r="O270" s="37" t="s">
        <v>460</v>
      </c>
      <c r="P270" s="38">
        <v>45915</v>
      </c>
      <c r="Q270" s="37"/>
      <c r="R270" s="38"/>
      <c r="S270" s="39">
        <v>90</v>
      </c>
      <c r="T270" s="39">
        <v>217004.4</v>
      </c>
      <c r="U270" s="39"/>
      <c r="V270" s="39"/>
      <c r="W270" s="39"/>
      <c r="X270" s="39"/>
      <c r="Y270" s="39"/>
      <c r="Z270" s="39"/>
      <c r="AA27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</v>
      </c>
      <c r="AD27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12055.800000000017</v>
      </c>
      <c r="AE270" s="39">
        <v>85</v>
      </c>
      <c r="AF270" s="40">
        <v>204948.59999999998</v>
      </c>
      <c r="AG270" s="39"/>
      <c r="AH270" s="39"/>
      <c r="AI270" s="41">
        <v>2411.16</v>
      </c>
      <c r="AJ270" s="40">
        <f>Таблиця1345678[[#This Row],[Використано
за місяць]]*Таблиця1345678[[#This Row],[Ціна медичного засобу]]</f>
        <v>0</v>
      </c>
      <c r="AK27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85</v>
      </c>
      <c r="AL270" s="40">
        <f>Таблиця1345678[[#This Row],[Залишок
 на кінець місяця, кількість]]*Таблиця1345678[[#This Row],[Ціна медичного засобу]]</f>
        <v>204948.59999999998</v>
      </c>
      <c r="AM270" s="39">
        <f>Таблиця1345678[[#This Row],[Залишок
 на кінець місяця, кількість]]</f>
        <v>85</v>
      </c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</row>
    <row r="271" spans="2:67" ht="48" hidden="1">
      <c r="B271" s="32" t="s">
        <v>88</v>
      </c>
      <c r="C271" s="33" t="s">
        <v>89</v>
      </c>
      <c r="D271" s="34"/>
      <c r="E271" s="35" t="s">
        <v>0</v>
      </c>
      <c r="F271" s="36" t="s">
        <v>960</v>
      </c>
      <c r="G271" s="34" t="s">
        <v>961</v>
      </c>
      <c r="H271" s="36" t="s">
        <v>262</v>
      </c>
      <c r="I271" s="37" t="s">
        <v>99</v>
      </c>
      <c r="J271" s="37" t="s">
        <v>99</v>
      </c>
      <c r="K271" s="37" t="s">
        <v>963</v>
      </c>
      <c r="L271" s="38">
        <v>46418</v>
      </c>
      <c r="M271" s="37" t="s">
        <v>964</v>
      </c>
      <c r="N271" s="38">
        <v>45972</v>
      </c>
      <c r="O271" s="37" t="s">
        <v>965</v>
      </c>
      <c r="P271" s="38">
        <v>46013</v>
      </c>
      <c r="Q271" s="37"/>
      <c r="R271" s="38"/>
      <c r="S271" s="39">
        <v>6</v>
      </c>
      <c r="T271" s="39">
        <v>14466.96</v>
      </c>
      <c r="U271" s="39"/>
      <c r="V271" s="39"/>
      <c r="W271" s="39"/>
      <c r="X271" s="39"/>
      <c r="Y271" s="39"/>
      <c r="Z271" s="39"/>
      <c r="AA27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</v>
      </c>
      <c r="AD27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14466.96</v>
      </c>
      <c r="AE271" s="39">
        <v>0</v>
      </c>
      <c r="AF271" s="40">
        <v>0</v>
      </c>
      <c r="AG271" s="39"/>
      <c r="AH271" s="39"/>
      <c r="AI271" s="41">
        <v>2411.16</v>
      </c>
      <c r="AJ271" s="40">
        <f>Таблиця1345678[[#This Row],[Використано
за місяць]]*Таблиця1345678[[#This Row],[Ціна медичного засобу]]</f>
        <v>0</v>
      </c>
      <c r="AK27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71" s="40">
        <f>Таблиця1345678[[#This Row],[Залишок
 на кінець місяця, кількість]]*Таблиця1345678[[#This Row],[Ціна медичного засобу]]</f>
        <v>0</v>
      </c>
      <c r="AM271" s="39">
        <f>Таблиця1345678[[#This Row],[Залишок
 на кінець місяця, кількість]]</f>
        <v>0</v>
      </c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</row>
    <row r="272" spans="2:67" ht="45" hidden="1">
      <c r="B272" s="32" t="s">
        <v>123</v>
      </c>
      <c r="C272" s="33" t="s">
        <v>124</v>
      </c>
      <c r="D272" s="34"/>
      <c r="E272" s="35" t="s">
        <v>0</v>
      </c>
      <c r="F272" s="36" t="s">
        <v>966</v>
      </c>
      <c r="G272" s="34" t="s">
        <v>967</v>
      </c>
      <c r="H272" s="36" t="s">
        <v>968</v>
      </c>
      <c r="I272" s="37" t="s">
        <v>117</v>
      </c>
      <c r="J272" s="37" t="s">
        <v>117</v>
      </c>
      <c r="K272" s="37" t="s">
        <v>969</v>
      </c>
      <c r="L272" s="38" t="s">
        <v>413</v>
      </c>
      <c r="M272" s="37" t="s">
        <v>470</v>
      </c>
      <c r="N272" s="38">
        <v>46027</v>
      </c>
      <c r="O272" s="37">
        <v>71395</v>
      </c>
      <c r="P272" s="38">
        <v>46049</v>
      </c>
      <c r="Q272" s="37"/>
      <c r="R272" s="38"/>
      <c r="S272" s="39">
        <v>0</v>
      </c>
      <c r="T272" s="39">
        <v>0</v>
      </c>
      <c r="U272" s="39"/>
      <c r="V272" s="39"/>
      <c r="W272" s="39">
        <v>120</v>
      </c>
      <c r="X272" s="39">
        <v>181074</v>
      </c>
      <c r="Y272" s="39"/>
      <c r="Z272" s="39"/>
      <c r="AA27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120</v>
      </c>
      <c r="AB27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181074</v>
      </c>
      <c r="AC27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120</v>
      </c>
      <c r="AD27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181074</v>
      </c>
      <c r="AE272" s="39">
        <v>0</v>
      </c>
      <c r="AF272" s="40">
        <v>0</v>
      </c>
      <c r="AG272" s="39"/>
      <c r="AH272" s="39"/>
      <c r="AI272" s="41">
        <v>1508.95</v>
      </c>
      <c r="AJ272" s="40">
        <f>Таблиця1345678[[#This Row],[Використано
за місяць]]*Таблиця1345678[[#This Row],[Ціна медичного засобу]]</f>
        <v>0</v>
      </c>
      <c r="AK27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72" s="40">
        <f>Таблиця1345678[[#This Row],[Залишок
 на кінець місяця, кількість]]*Таблиця1345678[[#This Row],[Ціна медичного засобу]]</f>
        <v>0</v>
      </c>
      <c r="AM272" s="39">
        <f>Таблиця1345678[[#This Row],[Залишок
 на кінець місяця, кількість]]</f>
        <v>0</v>
      </c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</row>
    <row r="273" spans="2:67" ht="36">
      <c r="B273" s="32" t="s">
        <v>123</v>
      </c>
      <c r="C273" s="33" t="s">
        <v>124</v>
      </c>
      <c r="D273" s="34"/>
      <c r="E273" s="35" t="s">
        <v>0</v>
      </c>
      <c r="F273" s="36" t="s">
        <v>966</v>
      </c>
      <c r="G273" s="34" t="s">
        <v>967</v>
      </c>
      <c r="H273" s="36" t="s">
        <v>970</v>
      </c>
      <c r="I273" s="37" t="s">
        <v>117</v>
      </c>
      <c r="J273" s="37" t="s">
        <v>117</v>
      </c>
      <c r="K273" s="37" t="s">
        <v>971</v>
      </c>
      <c r="L273" s="38" t="s">
        <v>413</v>
      </c>
      <c r="M273" s="37" t="s">
        <v>972</v>
      </c>
      <c r="N273" s="38">
        <v>46058</v>
      </c>
      <c r="O273" s="37">
        <v>73216</v>
      </c>
      <c r="P273" s="38">
        <v>46091</v>
      </c>
      <c r="Q273" s="37"/>
      <c r="R273" s="38"/>
      <c r="S273" s="39">
        <v>0</v>
      </c>
      <c r="T273" s="39">
        <v>0</v>
      </c>
      <c r="U273" s="39"/>
      <c r="V273" s="39"/>
      <c r="W273" s="39">
        <v>272</v>
      </c>
      <c r="X273" s="40">
        <v>385696</v>
      </c>
      <c r="Y273" s="39"/>
      <c r="Z273" s="39"/>
      <c r="AA27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272</v>
      </c>
      <c r="AB27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385696</v>
      </c>
      <c r="AC27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22</v>
      </c>
      <c r="AD27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31196</v>
      </c>
      <c r="AE273" s="39">
        <v>250</v>
      </c>
      <c r="AF273" s="40">
        <v>354500</v>
      </c>
      <c r="AG273" s="39"/>
      <c r="AH273" s="39"/>
      <c r="AI273" s="41">
        <v>1418</v>
      </c>
      <c r="AJ273" s="40">
        <f>Таблиця1345678[[#This Row],[Використано
за місяць]]*Таблиця1345678[[#This Row],[Ціна медичного засобу]]</f>
        <v>0</v>
      </c>
      <c r="AK27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250</v>
      </c>
      <c r="AL273" s="40">
        <f>Таблиця1345678[[#This Row],[Залишок
 на кінець місяця, кількість]]*Таблиця1345678[[#This Row],[Ціна медичного засобу]]</f>
        <v>354500</v>
      </c>
      <c r="AM273" s="39">
        <f>Таблиця1345678[[#This Row],[Залишок
 на кінець місяця, кількість]]</f>
        <v>250</v>
      </c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</row>
    <row r="274" spans="2:67" ht="45" hidden="1">
      <c r="B274" s="32" t="s">
        <v>123</v>
      </c>
      <c r="C274" s="33" t="s">
        <v>124</v>
      </c>
      <c r="D274" s="34"/>
      <c r="E274" s="35" t="s">
        <v>0</v>
      </c>
      <c r="F274" s="36" t="s">
        <v>966</v>
      </c>
      <c r="G274" s="34" t="s">
        <v>967</v>
      </c>
      <c r="H274" s="36" t="s">
        <v>968</v>
      </c>
      <c r="I274" s="37" t="s">
        <v>117</v>
      </c>
      <c r="J274" s="37" t="s">
        <v>117</v>
      </c>
      <c r="K274" s="37" t="s">
        <v>969</v>
      </c>
      <c r="L274" s="38" t="s">
        <v>413</v>
      </c>
      <c r="M274" s="37" t="s">
        <v>551</v>
      </c>
      <c r="N274" s="38">
        <v>45807</v>
      </c>
      <c r="O274" s="37" t="s">
        <v>973</v>
      </c>
      <c r="P274" s="38">
        <v>45833</v>
      </c>
      <c r="Q274" s="37"/>
      <c r="R274" s="38"/>
      <c r="S274" s="39">
        <v>27</v>
      </c>
      <c r="T274" s="39">
        <v>41428.530000000006</v>
      </c>
      <c r="U274" s="39"/>
      <c r="V274" s="39"/>
      <c r="W274" s="39"/>
      <c r="X274" s="39"/>
      <c r="Y274" s="39"/>
      <c r="Z274" s="39"/>
      <c r="AA274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4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4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27</v>
      </c>
      <c r="AD274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41428.530000000006</v>
      </c>
      <c r="AE274" s="39">
        <v>0</v>
      </c>
      <c r="AF274" s="40">
        <v>0</v>
      </c>
      <c r="AG274" s="39"/>
      <c r="AH274" s="39"/>
      <c r="AI274" s="41">
        <v>1534.39</v>
      </c>
      <c r="AJ274" s="40">
        <f>Таблиця1345678[[#This Row],[Використано
за місяць]]*Таблиця1345678[[#This Row],[Ціна медичного засобу]]</f>
        <v>0</v>
      </c>
      <c r="AK274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74" s="40">
        <f>Таблиця1345678[[#This Row],[Залишок
 на кінець місяця, кількість]]*Таблиця1345678[[#This Row],[Ціна медичного засобу]]</f>
        <v>0</v>
      </c>
      <c r="AM274" s="39">
        <f>Таблиця1345678[[#This Row],[Залишок
 на кінець місяця, кількість]]</f>
        <v>0</v>
      </c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</row>
    <row r="275" spans="2:67" ht="48">
      <c r="B275" s="32" t="s">
        <v>937</v>
      </c>
      <c r="C275" s="33" t="s">
        <v>938</v>
      </c>
      <c r="D275" s="34" t="s">
        <v>939</v>
      </c>
      <c r="E275" s="35" t="s">
        <v>0</v>
      </c>
      <c r="F275" s="36" t="s">
        <v>974</v>
      </c>
      <c r="G275" s="34" t="s">
        <v>975</v>
      </c>
      <c r="H275" s="36" t="s">
        <v>942</v>
      </c>
      <c r="I275" s="37" t="s">
        <v>99</v>
      </c>
      <c r="J275" s="37" t="s">
        <v>99</v>
      </c>
      <c r="K275" s="37" t="s">
        <v>976</v>
      </c>
      <c r="L275" s="38">
        <v>46477</v>
      </c>
      <c r="M275" s="37" t="s">
        <v>977</v>
      </c>
      <c r="N275" s="38">
        <v>45707</v>
      </c>
      <c r="O275" s="37">
        <v>862</v>
      </c>
      <c r="P275" s="38">
        <v>45729</v>
      </c>
      <c r="Q275" s="37" t="s">
        <v>978</v>
      </c>
      <c r="R275" s="38">
        <v>45726</v>
      </c>
      <c r="S275" s="39">
        <v>55</v>
      </c>
      <c r="T275" s="39">
        <v>1698886.75</v>
      </c>
      <c r="U275" s="39"/>
      <c r="V275" s="39"/>
      <c r="W275" s="39"/>
      <c r="X275" s="39"/>
      <c r="Y275" s="39"/>
      <c r="Z275" s="39"/>
      <c r="AA275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5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5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75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75" s="39">
        <v>55</v>
      </c>
      <c r="AF275" s="40">
        <v>1698886.75</v>
      </c>
      <c r="AG275" s="39"/>
      <c r="AH275" s="39"/>
      <c r="AI275" s="41">
        <v>30888.85</v>
      </c>
      <c r="AJ275" s="40">
        <f>Таблиця1345678[[#This Row],[Використано
за місяць]]*Таблиця1345678[[#This Row],[Ціна медичного засобу]]</f>
        <v>0</v>
      </c>
      <c r="AK275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55</v>
      </c>
      <c r="AL275" s="40">
        <f>Таблиця1345678[[#This Row],[Залишок
 на кінець місяця, кількість]]*Таблиця1345678[[#This Row],[Ціна медичного засобу]]</f>
        <v>1698886.75</v>
      </c>
      <c r="AM275" s="39">
        <f>Таблиця1345678[[#This Row],[Залишок
 на кінець місяця, кількість]]</f>
        <v>55</v>
      </c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</row>
    <row r="276" spans="2:67" ht="48" hidden="1">
      <c r="B276" s="32" t="s">
        <v>937</v>
      </c>
      <c r="C276" s="33" t="s">
        <v>938</v>
      </c>
      <c r="D276" s="34" t="s">
        <v>939</v>
      </c>
      <c r="E276" s="35" t="s">
        <v>0</v>
      </c>
      <c r="F276" s="36" t="s">
        <v>974</v>
      </c>
      <c r="G276" s="34" t="s">
        <v>975</v>
      </c>
      <c r="H276" s="36" t="s">
        <v>942</v>
      </c>
      <c r="I276" s="37" t="s">
        <v>99</v>
      </c>
      <c r="J276" s="37" t="s">
        <v>99</v>
      </c>
      <c r="K276" s="37" t="s">
        <v>976</v>
      </c>
      <c r="L276" s="38">
        <v>46477</v>
      </c>
      <c r="M276" s="37" t="s">
        <v>979</v>
      </c>
      <c r="N276" s="38">
        <v>45624</v>
      </c>
      <c r="O276" s="37">
        <v>5325</v>
      </c>
      <c r="P276" s="38">
        <v>45643</v>
      </c>
      <c r="Q276" s="37" t="s">
        <v>980</v>
      </c>
      <c r="R276" s="38">
        <v>45638</v>
      </c>
      <c r="S276" s="39">
        <v>83</v>
      </c>
      <c r="T276" s="39">
        <v>0</v>
      </c>
      <c r="U276" s="39"/>
      <c r="V276" s="39"/>
      <c r="W276" s="39"/>
      <c r="X276" s="39"/>
      <c r="Y276" s="39"/>
      <c r="Z276" s="39"/>
      <c r="AA276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6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6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83</v>
      </c>
      <c r="AD276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76" s="39">
        <v>0</v>
      </c>
      <c r="AF276" s="40">
        <v>0</v>
      </c>
      <c r="AG276" s="39"/>
      <c r="AH276" s="39"/>
      <c r="AI276" s="41">
        <v>0</v>
      </c>
      <c r="AJ276" s="40">
        <f>Таблиця1345678[[#This Row],[Використано
за місяць]]*Таблиця1345678[[#This Row],[Ціна медичного засобу]]</f>
        <v>0</v>
      </c>
      <c r="AK276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76" s="40">
        <f>Таблиця1345678[[#This Row],[Залишок
 на кінець місяця, кількість]]*Таблиця1345678[[#This Row],[Ціна медичного засобу]]</f>
        <v>0</v>
      </c>
      <c r="AM276" s="39">
        <f>Таблиця1345678[[#This Row],[Залишок
 на кінець місяця, кількість]]</f>
        <v>0</v>
      </c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</row>
    <row r="277" spans="2:67" ht="48">
      <c r="B277" s="32" t="s">
        <v>937</v>
      </c>
      <c r="C277" s="33" t="s">
        <v>938</v>
      </c>
      <c r="D277" s="34"/>
      <c r="E277" s="35" t="s">
        <v>0</v>
      </c>
      <c r="F277" s="36" t="s">
        <v>974</v>
      </c>
      <c r="G277" s="34" t="s">
        <v>975</v>
      </c>
      <c r="H277" s="36" t="s">
        <v>942</v>
      </c>
      <c r="I277" s="37" t="s">
        <v>99</v>
      </c>
      <c r="J277" s="37" t="s">
        <v>99</v>
      </c>
      <c r="K277" s="37" t="s">
        <v>981</v>
      </c>
      <c r="L277" s="38">
        <v>46965</v>
      </c>
      <c r="M277" s="37" t="s">
        <v>982</v>
      </c>
      <c r="N277" s="38">
        <v>46129</v>
      </c>
      <c r="O277" s="37">
        <v>78980</v>
      </c>
      <c r="P277" s="38">
        <v>46154</v>
      </c>
      <c r="Q277" s="37"/>
      <c r="R277" s="38"/>
      <c r="S277" s="39">
        <v>0</v>
      </c>
      <c r="T277" s="39">
        <v>0</v>
      </c>
      <c r="U277" s="39"/>
      <c r="V277" s="39"/>
      <c r="W277" s="39">
        <v>27</v>
      </c>
      <c r="X277" s="39"/>
      <c r="Y277" s="39"/>
      <c r="Z277" s="39"/>
      <c r="AA277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27</v>
      </c>
      <c r="AB277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7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0</v>
      </c>
      <c r="AD277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0</v>
      </c>
      <c r="AE277" s="39">
        <v>27</v>
      </c>
      <c r="AF277" s="40">
        <v>0</v>
      </c>
      <c r="AG277" s="39"/>
      <c r="AH277" s="39"/>
      <c r="AI277" s="41">
        <v>0</v>
      </c>
      <c r="AJ277" s="40">
        <f>Таблиця1345678[[#This Row],[Використано
за місяць]]*Таблиця1345678[[#This Row],[Ціна медичного засобу]]</f>
        <v>0</v>
      </c>
      <c r="AK277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27</v>
      </c>
      <c r="AL277" s="40">
        <f>Таблиця1345678[[#This Row],[Залишок
 на кінець місяця, кількість]]*Таблиця1345678[[#This Row],[Ціна медичного засобу]]</f>
        <v>0</v>
      </c>
      <c r="AM277" s="39">
        <f>Таблиця1345678[[#This Row],[Залишок
 на кінець місяця, кількість]]</f>
        <v>27</v>
      </c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</row>
    <row r="278" spans="2:67" ht="48" hidden="1">
      <c r="B278" s="32" t="s">
        <v>88</v>
      </c>
      <c r="C278" s="33" t="s">
        <v>89</v>
      </c>
      <c r="D278" s="34" t="s">
        <v>64</v>
      </c>
      <c r="E278" s="35" t="s">
        <v>0</v>
      </c>
      <c r="F278" s="36" t="s">
        <v>983</v>
      </c>
      <c r="G278" s="34" t="s">
        <v>984</v>
      </c>
      <c r="H278" s="36" t="s">
        <v>985</v>
      </c>
      <c r="I278" s="37" t="s">
        <v>99</v>
      </c>
      <c r="J278" s="37" t="s">
        <v>99</v>
      </c>
      <c r="K278" s="37" t="s">
        <v>986</v>
      </c>
      <c r="L278" s="38">
        <v>190126</v>
      </c>
      <c r="M278" s="37" t="s">
        <v>987</v>
      </c>
      <c r="N278" s="38">
        <v>45876</v>
      </c>
      <c r="O278" s="37" t="s">
        <v>988</v>
      </c>
      <c r="P278" s="38">
        <v>45867</v>
      </c>
      <c r="Q278" s="37" t="s">
        <v>989</v>
      </c>
      <c r="R278" s="38">
        <v>45860</v>
      </c>
      <c r="S278" s="39">
        <v>2</v>
      </c>
      <c r="T278" s="39">
        <v>1430</v>
      </c>
      <c r="U278" s="39"/>
      <c r="V278" s="39"/>
      <c r="W278" s="39"/>
      <c r="X278" s="39"/>
      <c r="Y278" s="39"/>
      <c r="Z278" s="39"/>
      <c r="AA278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8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8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2</v>
      </c>
      <c r="AD278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1430</v>
      </c>
      <c r="AE278" s="39">
        <v>0</v>
      </c>
      <c r="AF278" s="40">
        <v>0</v>
      </c>
      <c r="AG278" s="39"/>
      <c r="AH278" s="39"/>
      <c r="AI278" s="41">
        <v>715</v>
      </c>
      <c r="AJ278" s="40">
        <f>Таблиця1345678[[#This Row],[Використано
за місяць]]*Таблиця1345678[[#This Row],[Ціна медичного засобу]]</f>
        <v>0</v>
      </c>
      <c r="AK278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78" s="40">
        <f>Таблиця1345678[[#This Row],[Залишок
 на кінець місяця, кількість]]*Таблиця1345678[[#This Row],[Ціна медичного засобу]]</f>
        <v>0</v>
      </c>
      <c r="AM278" s="39">
        <f>Таблиця1345678[[#This Row],[Залишок
 на кінець місяця, кількість]]</f>
        <v>0</v>
      </c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</row>
    <row r="279" spans="2:67" ht="48" hidden="1">
      <c r="B279" s="32" t="s">
        <v>88</v>
      </c>
      <c r="C279" s="33" t="s">
        <v>89</v>
      </c>
      <c r="D279" s="34"/>
      <c r="E279" s="35" t="s">
        <v>0</v>
      </c>
      <c r="F279" s="36" t="s">
        <v>990</v>
      </c>
      <c r="G279" s="34" t="s">
        <v>991</v>
      </c>
      <c r="H279" s="36" t="s">
        <v>508</v>
      </c>
      <c r="I279" s="37" t="s">
        <v>99</v>
      </c>
      <c r="J279" s="37" t="s">
        <v>99</v>
      </c>
      <c r="K279" s="37" t="s">
        <v>992</v>
      </c>
      <c r="L279" s="38">
        <v>46265</v>
      </c>
      <c r="M279" s="37" t="s">
        <v>993</v>
      </c>
      <c r="N279" s="38">
        <v>45609</v>
      </c>
      <c r="O279" s="37" t="s">
        <v>994</v>
      </c>
      <c r="P279" s="38">
        <v>45629</v>
      </c>
      <c r="Q279" s="37"/>
      <c r="R279" s="38"/>
      <c r="S279" s="39">
        <v>5</v>
      </c>
      <c r="T279" s="39">
        <v>1510.4499999999998</v>
      </c>
      <c r="U279" s="39"/>
      <c r="V279" s="39"/>
      <c r="W279" s="39"/>
      <c r="X279" s="39"/>
      <c r="Y279" s="39"/>
      <c r="Z279" s="39"/>
      <c r="AA279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79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79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5</v>
      </c>
      <c r="AD279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1510.4499999999998</v>
      </c>
      <c r="AE279" s="39">
        <v>0</v>
      </c>
      <c r="AF279" s="40">
        <v>0</v>
      </c>
      <c r="AG279" s="39"/>
      <c r="AH279" s="39"/>
      <c r="AI279" s="41">
        <v>302.08999999999997</v>
      </c>
      <c r="AJ279" s="40">
        <f>Таблиця1345678[[#This Row],[Використано
за місяць]]*Таблиця1345678[[#This Row],[Ціна медичного засобу]]</f>
        <v>0</v>
      </c>
      <c r="AK279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79" s="40">
        <f>Таблиця1345678[[#This Row],[Залишок
 на кінець місяця, кількість]]*Таблиця1345678[[#This Row],[Ціна медичного засобу]]</f>
        <v>0</v>
      </c>
      <c r="AM279" s="39">
        <f>Таблиця1345678[[#This Row],[Залишок
 на кінець місяця, кількість]]</f>
        <v>0</v>
      </c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</row>
    <row r="280" spans="2:67" ht="48" hidden="1">
      <c r="B280" s="32" t="s">
        <v>88</v>
      </c>
      <c r="C280" s="33" t="s">
        <v>89</v>
      </c>
      <c r="D280" s="34"/>
      <c r="E280" s="35" t="s">
        <v>0</v>
      </c>
      <c r="F280" s="36" t="s">
        <v>990</v>
      </c>
      <c r="G280" s="34" t="s">
        <v>991</v>
      </c>
      <c r="H280" s="36" t="s">
        <v>508</v>
      </c>
      <c r="I280" s="37" t="s">
        <v>99</v>
      </c>
      <c r="J280" s="37" t="s">
        <v>99</v>
      </c>
      <c r="K280" s="37" t="s">
        <v>992</v>
      </c>
      <c r="L280" s="38">
        <v>46265</v>
      </c>
      <c r="M280" s="37" t="s">
        <v>995</v>
      </c>
      <c r="N280" s="38">
        <v>45693</v>
      </c>
      <c r="O280" s="37" t="s">
        <v>996</v>
      </c>
      <c r="P280" s="38">
        <v>45719</v>
      </c>
      <c r="Q280" s="37"/>
      <c r="R280" s="38"/>
      <c r="S280" s="39">
        <v>6</v>
      </c>
      <c r="T280" s="39">
        <v>1812.54</v>
      </c>
      <c r="U280" s="39"/>
      <c r="V280" s="39"/>
      <c r="W280" s="39"/>
      <c r="X280" s="39"/>
      <c r="Y280" s="39"/>
      <c r="Z280" s="39"/>
      <c r="AA280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80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80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6</v>
      </c>
      <c r="AD280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1812.54</v>
      </c>
      <c r="AE280" s="39">
        <v>0</v>
      </c>
      <c r="AF280" s="40">
        <v>0</v>
      </c>
      <c r="AG280" s="39"/>
      <c r="AH280" s="39"/>
      <c r="AI280" s="41">
        <v>302.08999999999997</v>
      </c>
      <c r="AJ280" s="40">
        <f>Таблиця1345678[[#This Row],[Використано
за місяць]]*Таблиця1345678[[#This Row],[Ціна медичного засобу]]</f>
        <v>0</v>
      </c>
      <c r="AK280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80" s="40">
        <f>Таблиця1345678[[#This Row],[Залишок
 на кінець місяця, кількість]]*Таблиця1345678[[#This Row],[Ціна медичного засобу]]</f>
        <v>0</v>
      </c>
      <c r="AM280" s="39">
        <f>Таблиця1345678[[#This Row],[Залишок
 на кінець місяця, кількість]]</f>
        <v>0</v>
      </c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</row>
    <row r="281" spans="2:67" ht="48" hidden="1">
      <c r="B281" s="32" t="s">
        <v>88</v>
      </c>
      <c r="C281" s="33" t="s">
        <v>89</v>
      </c>
      <c r="D281" s="34"/>
      <c r="E281" s="35" t="s">
        <v>0</v>
      </c>
      <c r="F281" s="36" t="s">
        <v>997</v>
      </c>
      <c r="G281" s="34" t="s">
        <v>991</v>
      </c>
      <c r="H281" s="36" t="s">
        <v>508</v>
      </c>
      <c r="I281" s="37" t="s">
        <v>99</v>
      </c>
      <c r="J281" s="37" t="s">
        <v>99</v>
      </c>
      <c r="K281" s="37" t="s">
        <v>998</v>
      </c>
      <c r="L281" s="38">
        <v>46265</v>
      </c>
      <c r="M281" s="37" t="s">
        <v>999</v>
      </c>
      <c r="N281" s="38">
        <v>45699</v>
      </c>
      <c r="O281" s="37" t="s">
        <v>1000</v>
      </c>
      <c r="P281" s="38">
        <v>45719</v>
      </c>
      <c r="Q281" s="37"/>
      <c r="R281" s="38"/>
      <c r="S281" s="39">
        <v>14</v>
      </c>
      <c r="T281" s="39">
        <v>1435.42</v>
      </c>
      <c r="U281" s="39"/>
      <c r="V281" s="39"/>
      <c r="W281" s="39"/>
      <c r="X281" s="39"/>
      <c r="Y281" s="39"/>
      <c r="Z281" s="39"/>
      <c r="AA281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81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81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14</v>
      </c>
      <c r="AD281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1435.42</v>
      </c>
      <c r="AE281" s="39">
        <v>0</v>
      </c>
      <c r="AF281" s="40">
        <v>0</v>
      </c>
      <c r="AG281" s="39"/>
      <c r="AH281" s="39"/>
      <c r="AI281" s="41">
        <v>102.53</v>
      </c>
      <c r="AJ281" s="40">
        <f>Таблиця1345678[[#This Row],[Використано
за місяць]]*Таблиця1345678[[#This Row],[Ціна медичного засобу]]</f>
        <v>0</v>
      </c>
      <c r="AK281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81" s="40">
        <f>Таблиця1345678[[#This Row],[Залишок
 на кінець місяця, кількість]]*Таблиця1345678[[#This Row],[Ціна медичного засобу]]</f>
        <v>0</v>
      </c>
      <c r="AM281" s="39">
        <f>Таблиця1345678[[#This Row],[Залишок
 на кінець місяця, кількість]]</f>
        <v>0</v>
      </c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</row>
    <row r="282" spans="2:67" ht="48">
      <c r="B282" s="32" t="s">
        <v>88</v>
      </c>
      <c r="C282" s="33" t="s">
        <v>89</v>
      </c>
      <c r="D282" s="34"/>
      <c r="E282" s="35" t="s">
        <v>0</v>
      </c>
      <c r="F282" s="36" t="s">
        <v>997</v>
      </c>
      <c r="G282" s="34" t="s">
        <v>991</v>
      </c>
      <c r="H282" s="36" t="s">
        <v>508</v>
      </c>
      <c r="I282" s="37" t="s">
        <v>99</v>
      </c>
      <c r="J282" s="37" t="s">
        <v>99</v>
      </c>
      <c r="K282" s="37" t="s">
        <v>1001</v>
      </c>
      <c r="L282" s="38">
        <v>46446</v>
      </c>
      <c r="M282" s="37" t="s">
        <v>1002</v>
      </c>
      <c r="N282" s="38">
        <v>45846</v>
      </c>
      <c r="O282" s="37" t="s">
        <v>1003</v>
      </c>
      <c r="P282" s="38">
        <v>45868</v>
      </c>
      <c r="Q282" s="37"/>
      <c r="R282" s="38"/>
      <c r="S282" s="39">
        <v>166</v>
      </c>
      <c r="T282" s="39">
        <v>17019.98</v>
      </c>
      <c r="U282" s="39"/>
      <c r="V282" s="39"/>
      <c r="W282" s="39"/>
      <c r="X282" s="39"/>
      <c r="Y282" s="39"/>
      <c r="Z282" s="39"/>
      <c r="AA282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82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82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104</v>
      </c>
      <c r="AD282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10663.119999999999</v>
      </c>
      <c r="AE282" s="39">
        <v>62</v>
      </c>
      <c r="AF282" s="40">
        <v>6356.86</v>
      </c>
      <c r="AG282" s="39"/>
      <c r="AH282" s="39"/>
      <c r="AI282" s="41">
        <v>102.53</v>
      </c>
      <c r="AJ282" s="40">
        <f>Таблиця1345678[[#This Row],[Використано
за місяць]]*Таблиця1345678[[#This Row],[Ціна медичного засобу]]</f>
        <v>0</v>
      </c>
      <c r="AK282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62</v>
      </c>
      <c r="AL282" s="40">
        <f>Таблиця1345678[[#This Row],[Залишок
 на кінець місяця, кількість]]*Таблиця1345678[[#This Row],[Ціна медичного засобу]]</f>
        <v>6356.86</v>
      </c>
      <c r="AM282" s="39">
        <f>Таблиця1345678[[#This Row],[Залишок
 на кінець місяця, кількість]]</f>
        <v>62</v>
      </c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</row>
    <row r="283" spans="2:67" ht="48" hidden="1">
      <c r="B283" s="32" t="s">
        <v>88</v>
      </c>
      <c r="C283" s="33" t="s">
        <v>89</v>
      </c>
      <c r="D283" s="34"/>
      <c r="E283" s="35" t="s">
        <v>0</v>
      </c>
      <c r="F283" s="36" t="s">
        <v>997</v>
      </c>
      <c r="G283" s="34" t="s">
        <v>991</v>
      </c>
      <c r="H283" s="36" t="s">
        <v>508</v>
      </c>
      <c r="I283" s="37" t="s">
        <v>99</v>
      </c>
      <c r="J283" s="37" t="s">
        <v>99</v>
      </c>
      <c r="K283" s="37" t="s">
        <v>1001</v>
      </c>
      <c r="L283" s="38">
        <v>46446</v>
      </c>
      <c r="M283" s="37" t="s">
        <v>1004</v>
      </c>
      <c r="N283" s="38">
        <v>45861</v>
      </c>
      <c r="O283" s="37" t="s">
        <v>1005</v>
      </c>
      <c r="P283" s="38">
        <v>45875</v>
      </c>
      <c r="Q283" s="37"/>
      <c r="R283" s="38"/>
      <c r="S283" s="39">
        <v>74</v>
      </c>
      <c r="T283" s="39">
        <v>7786.28</v>
      </c>
      <c r="U283" s="39"/>
      <c r="V283" s="39"/>
      <c r="W283" s="39"/>
      <c r="X283" s="39"/>
      <c r="Y283" s="39"/>
      <c r="Z283" s="39"/>
      <c r="AA283" s="39">
        <f>Таблиця1345678[[#This Row],[Отримано з початку року кількість, по квоті 2024р.]]+Таблиця1345678[[#This Row],[Отримано з початку року кількість, по квоті 2025р.]]+Таблиця1345678[[#This Row],[Отримано з початку року кількість, по квоті 2026р.]]</f>
        <v>0</v>
      </c>
      <c r="AB283" s="40">
        <f>Таблиця1345678[[#This Row],[Отримано з початку року сума, по квоті 2024р.]]+Таблиця1345678[[#This Row],[Отримано з початку року сума, по квоті 2025р.]]+Таблиця1345678[[#This Row],[Отримано з початку року сума, по квоті 2026р.]]</f>
        <v>0</v>
      </c>
      <c r="AC283" s="39">
        <f>Таблиця1345678[[#This Row],[Залишок на початок року, кількість]]+Таблиця1345678[[#This Row],[Отримано
за 2026 рік 
РАЗОМ, кількість]]-Таблиця1345678[[#This Row],[Залишок
 на кінець місяця, кількість]]</f>
        <v>74</v>
      </c>
      <c r="AD283" s="40">
        <f>Таблиця1345678[[#This Row],[Залишок на початок року, сума]]+Таблиця1345678[[#This Row],[Отримано
за 2026 рік 
РАЗОМ, сума]]-Таблиця1345678[[#This Row],[Залишок
 на кінець місяця, сума]]</f>
        <v>7786.28</v>
      </c>
      <c r="AE283" s="39">
        <v>0</v>
      </c>
      <c r="AF283" s="40">
        <v>0</v>
      </c>
      <c r="AG283" s="39"/>
      <c r="AH283" s="39"/>
      <c r="AI283" s="41">
        <v>105.22</v>
      </c>
      <c r="AJ283" s="40">
        <f>Таблиця1345678[[#This Row],[Використано
за місяць]]*Таблиця1345678[[#This Row],[Ціна медичного засобу]]</f>
        <v>0</v>
      </c>
      <c r="AK283" s="39">
        <f>Таблиця1345678[[#This Row],[Залишок на 
початок місяця, кількість]]+Таблиця1345678[[#This Row],[Отримано
за місяць]]-Таблиця1345678[[#This Row],[Використано
за місяць]]</f>
        <v>0</v>
      </c>
      <c r="AL283" s="40">
        <f>Таблиця1345678[[#This Row],[Залишок
 на кінець місяця, кількість]]*Таблиця1345678[[#This Row],[Ціна медичного засобу]]</f>
        <v>0</v>
      </c>
      <c r="AM283" s="39">
        <f>Таблиця1345678[[#This Row],[Залишок
 на кінець місяця, кількість]]</f>
        <v>0</v>
      </c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</row>
    <row r="284" spans="2:67">
      <c r="S284" s="111">
        <f>SUBTOTAL(109,Таблиця1345678[Залишок на початок року, кількість])</f>
        <v>6417674</v>
      </c>
      <c r="T284" s="111">
        <f>SUBTOTAL(109,Таблиця1345678[Залишок на початок року, сума])</f>
        <v>11556423.4988</v>
      </c>
      <c r="U284" s="111">
        <f>SUBTOTAL(109,Таблиця1345678[Отримано з початку року кількість, по квоті 2024р.])</f>
        <v>69584</v>
      </c>
      <c r="V284" s="111">
        <f>SUBTOTAL(109,Таблиця1345678[Отримано з початку року сума, по квоті 2024р.])</f>
        <v>765596.40000000014</v>
      </c>
      <c r="W284" s="111">
        <f>SUBTOTAL(109,Таблиця1345678[Отримано з початку року кількість, по квоті 2025р.])</f>
        <v>8235322</v>
      </c>
      <c r="X284" s="111">
        <f>SUBTOTAL(109,Таблиця1345678[Отримано з початку року сума, по квоті 2025р.])</f>
        <v>18385695.379999999</v>
      </c>
      <c r="Y284" s="111">
        <f>SUBTOTAL(109,Таблиця1345678[Отримано з початку року кількість, по квоті 2026р.])</f>
        <v>37605</v>
      </c>
      <c r="Z284" s="111">
        <f>SUBTOTAL(109,Таблиця1345678[Отримано з початку року сума, по квоті 2026р.])</f>
        <v>3389886.3</v>
      </c>
      <c r="AA284" s="111">
        <f>SUBTOTAL(109,Таблиця1345678[Отримано
за 2026 рік 
РАЗОМ, кількість])</f>
        <v>8342511</v>
      </c>
      <c r="AB284" s="111">
        <f>SUBTOTAL(109,Таблиця1345678[Отримано
за 2026 рік 
РАЗОМ, сума])</f>
        <v>22541178.079999998</v>
      </c>
      <c r="AC284" s="111">
        <f>SUBTOTAL(109,Таблиця1345678[Фактично використано 
за 2026 рік, кількість])</f>
        <v>202433</v>
      </c>
      <c r="AD284" s="111">
        <f>SUBTOTAL(109,Таблиця1345678[Фактично використано 
за 2026 рік, сума])</f>
        <v>5844820.0853427788</v>
      </c>
      <c r="AE284" s="111">
        <f>SUBTOTAL(109,Таблиця1345678[Залишок на 
початок місяця, кількість])</f>
        <v>9156332</v>
      </c>
      <c r="AF284" s="111">
        <f>SUBTOTAL(109,Таблиця1345678[Залишок на 
початок місяця, сума])</f>
        <v>21874825.963457216</v>
      </c>
      <c r="AG284" s="111">
        <f>SUBTOTAL(109,Таблиця1345678[Отримано
за місяць])</f>
        <v>5401420</v>
      </c>
      <c r="AH284" s="111">
        <f>SUBTOTAL(109,Таблиця1345678[Використано
за місяць])</f>
        <v>0</v>
      </c>
      <c r="AI284" s="111">
        <f>SUBTOTAL(109,Таблиця1345678[Ціна медичного засобу])</f>
        <v>379609.91892697546</v>
      </c>
      <c r="AJ284" s="111">
        <f>SUBTOTAL(109,Таблиця1345678[Сума використання])</f>
        <v>0</v>
      </c>
      <c r="AK284" s="111">
        <f>SUBTOTAL(109,Таблиця1345678[Залишок
 на кінець місяця, кількість])</f>
        <v>14557752</v>
      </c>
      <c r="AL284" s="111">
        <f>SUBTOTAL(109,Таблиця1345678[Залишок
 на кінець місяця, сума])</f>
        <v>28252781.49345722</v>
      </c>
      <c r="AM284" s="111">
        <f>SUBTOTAL(109,Таблиця1345678[Залишок
 на кінець місяця, кількість КНП ТОКЛ ТОР])</f>
        <v>14557752</v>
      </c>
      <c r="BO284" s="6"/>
    </row>
    <row r="286" spans="2:67" ht="31.5">
      <c r="F286" s="7" t="s">
        <v>1006</v>
      </c>
      <c r="G286" s="10"/>
      <c r="H286" s="7"/>
      <c r="I286" s="11"/>
      <c r="J286" s="11"/>
      <c r="K286" s="11"/>
      <c r="L286" s="12"/>
      <c r="M286" s="11"/>
      <c r="N286" s="12"/>
      <c r="O286" s="11"/>
      <c r="P286" s="12"/>
      <c r="Q286" s="11"/>
      <c r="R286" s="12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12"/>
      <c r="AD286" s="112"/>
      <c r="AE286" s="13"/>
      <c r="AF286" s="13"/>
      <c r="AG286" s="13"/>
      <c r="AH286" s="13"/>
      <c r="AI286" s="112"/>
      <c r="AJ286" s="16" t="s">
        <v>1007</v>
      </c>
      <c r="AK286" s="16"/>
      <c r="AL286" s="16"/>
    </row>
    <row r="287" spans="2:67" ht="15.75">
      <c r="F287" s="114"/>
      <c r="G287" s="10"/>
      <c r="H287" s="7"/>
      <c r="I287" s="11"/>
      <c r="J287" s="11"/>
      <c r="K287" s="11"/>
      <c r="L287" s="12"/>
      <c r="M287" s="11"/>
      <c r="N287" s="12"/>
      <c r="O287" s="11"/>
      <c r="P287" s="12"/>
      <c r="Q287" s="11"/>
      <c r="R287" s="12"/>
      <c r="S287" s="13"/>
      <c r="T287" s="13"/>
      <c r="U287" s="13"/>
      <c r="V287" s="13"/>
      <c r="W287" s="13"/>
      <c r="X287" s="13"/>
      <c r="Y287" s="13"/>
      <c r="Z287" s="13"/>
      <c r="AA287" s="13"/>
      <c r="AB287" s="115" t="s">
        <v>1008</v>
      </c>
      <c r="AC287" s="116"/>
      <c r="AD287" s="116"/>
      <c r="AE287" s="13"/>
      <c r="AF287" s="13"/>
      <c r="AG287" s="13"/>
      <c r="AH287" s="117" t="s">
        <v>1008</v>
      </c>
      <c r="AI287" s="13"/>
      <c r="AJ287" s="13"/>
      <c r="AK287" s="13"/>
      <c r="AL287" s="13"/>
    </row>
    <row r="288" spans="2:67" ht="15.75">
      <c r="F288" s="7" t="s">
        <v>1009</v>
      </c>
      <c r="G288" s="10"/>
      <c r="H288" s="7"/>
      <c r="I288" s="11"/>
      <c r="J288" s="11"/>
      <c r="K288" s="11"/>
      <c r="L288" s="12"/>
      <c r="M288" s="11"/>
      <c r="N288" s="12"/>
      <c r="O288" s="11"/>
      <c r="P288" s="12"/>
      <c r="Q288" s="11"/>
      <c r="R288" s="12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12"/>
      <c r="AD288" s="112"/>
      <c r="AE288" s="13"/>
      <c r="AF288" s="13"/>
      <c r="AG288" s="13"/>
      <c r="AH288" s="13"/>
      <c r="AI288" s="112"/>
      <c r="AJ288" s="16" t="s">
        <v>1010</v>
      </c>
      <c r="AK288" s="16"/>
      <c r="AL288" s="16"/>
    </row>
    <row r="290" spans="6:6">
      <c r="F290" s="118" t="s">
        <v>1011</v>
      </c>
    </row>
    <row r="291" spans="6:6">
      <c r="F291" s="118" t="s">
        <v>1012</v>
      </c>
    </row>
  </sheetData>
  <mergeCells count="12">
    <mergeCell ref="B19:AM19"/>
    <mergeCell ref="B20:AM20"/>
    <mergeCell ref="B21:AM21"/>
    <mergeCell ref="B22:AM22"/>
    <mergeCell ref="AJ286:AL286"/>
    <mergeCell ref="AJ288:AL288"/>
    <mergeCell ref="F8:AL8"/>
    <mergeCell ref="F9:AL9"/>
    <mergeCell ref="F10:AL10"/>
    <mergeCell ref="F11:AL11"/>
    <mergeCell ref="B17:AM17"/>
    <mergeCell ref="B18:AM18"/>
  </mergeCells>
  <pageMargins left="0.23622047244094491" right="0.23622047244094491" top="0.74803149606299213" bottom="0.74803149606299213" header="0.31496062992125984" footer="0.31496062992125984"/>
  <pageSetup paperSize="9" scale="86" fitToHeight="15" orientation="landscape" r:id="rId1"/>
  <rowBreaks count="1" manualBreakCount="1">
    <brk id="263" max="38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ЛИПЕНЬ</vt:lpstr>
      <vt:lpstr>ЛИПЕНЬ!Область_друку</vt:lpstr>
    </vt:vector>
  </TitlesOfParts>
  <Company>tokl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lena</cp:lastModifiedBy>
  <dcterms:created xsi:type="dcterms:W3CDTF">2026-07-08T08:33:50Z</dcterms:created>
  <dcterms:modified xsi:type="dcterms:W3CDTF">2026-07-08T08:37:17Z</dcterms:modified>
</cp:coreProperties>
</file>